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660" windowHeight="12240" activeTab="4"/>
  </bookViews>
  <sheets>
    <sheet name="srednie wartosci kroków" sheetId="1" r:id="rId1"/>
    <sheet name="separowalnosc" sheetId="2" r:id="rId2"/>
    <sheet name="heurystyka" sheetId="3" r:id="rId3"/>
    <sheet name="errors" sheetId="4" r:id="rId4"/>
    <sheet name="no  2" sheetId="5" r:id="rId5"/>
    <sheet name="zagregowane bledy" sheetId="6" r:id="rId6"/>
    <sheet name="blad a nieseparowalnosc" sheetId="7" r:id="rId7"/>
  </sheets>
  <calcPr calcId="125725"/>
</workbook>
</file>

<file path=xl/calcChain.xml><?xml version="1.0" encoding="utf-8"?>
<calcChain xmlns="http://schemas.openxmlformats.org/spreadsheetml/2006/main">
  <c r="M4" i="7"/>
  <c r="O4"/>
  <c r="N4"/>
  <c r="L4"/>
  <c r="K4"/>
  <c r="J4"/>
  <c r="I4"/>
  <c r="H4"/>
  <c r="G4"/>
  <c r="F4"/>
  <c r="E4"/>
  <c r="D4"/>
  <c r="C4"/>
  <c r="B4"/>
  <c r="B8" s="1"/>
  <c r="B9" s="1"/>
  <c r="P22" i="6"/>
  <c r="O22"/>
  <c r="N22"/>
  <c r="M22"/>
  <c r="L22"/>
  <c r="K22"/>
  <c r="I22"/>
  <c r="J22"/>
  <c r="H22"/>
  <c r="G22"/>
  <c r="F22"/>
  <c r="E22"/>
  <c r="D22"/>
  <c r="C22"/>
  <c r="G11" i="4"/>
  <c r="C11"/>
  <c r="B11"/>
  <c r="B43"/>
  <c r="B183"/>
</calcChain>
</file>

<file path=xl/sharedStrings.xml><?xml version="1.0" encoding="utf-8"?>
<sst xmlns="http://schemas.openxmlformats.org/spreadsheetml/2006/main" count="212" uniqueCount="110">
  <si>
    <t>differential diagnosis of mental disorders</t>
  </si>
  <si>
    <t>differential diagnosis of substance-included disorders (not including dependence and abuse)</t>
  </si>
  <si>
    <t>differential diagnosis of psychotic disorders</t>
  </si>
  <si>
    <t>differential diagnosis of mood disorders</t>
  </si>
  <si>
    <t>differential diagnosis of anxiety disorders</t>
  </si>
  <si>
    <t>differential diagnosis of somatoform disorders</t>
  </si>
  <si>
    <t>dsm-iv</t>
  </si>
  <si>
    <t>lp</t>
  </si>
  <si>
    <t>nazwa drzewa</t>
  </si>
  <si>
    <t>mental</t>
  </si>
  <si>
    <t>substance-included</t>
  </si>
  <si>
    <t>psychotic</t>
  </si>
  <si>
    <t>mood</t>
  </si>
  <si>
    <t>anxiety</t>
  </si>
  <si>
    <t>somatoform</t>
  </si>
  <si>
    <t>DSM IV</t>
  </si>
  <si>
    <t>skrót nazwy</t>
  </si>
  <si>
    <t>cdv length</t>
  </si>
  <si>
    <t>no mental disorder (symptoms that are not clinically significant)</t>
  </si>
  <si>
    <t>*</t>
  </si>
  <si>
    <t>mental disorder nos due to a general medical condition</t>
  </si>
  <si>
    <t>personality change due to a general medical condition</t>
  </si>
  <si>
    <t>catatonic disorder due to a general medical condition</t>
  </si>
  <si>
    <t>sleep disorder due to a general medical condition</t>
  </si>
  <si>
    <t>anxiety disorder due to a general medical condition</t>
  </si>
  <si>
    <t>sexual dysfunction due to general medical condition</t>
  </si>
  <si>
    <t>mood disorder due to a general medical condition</t>
  </si>
  <si>
    <t>psychotic disorder due to general medical condition</t>
  </si>
  <si>
    <t>amnestic disorder due to a general medical condition</t>
  </si>
  <si>
    <t>dementia due to multiple etiologies</t>
  </si>
  <si>
    <t>dementia nos</t>
  </si>
  <si>
    <t>dementia of the alzheimer's type</t>
  </si>
  <si>
    <t>dementia due to a general medical condition</t>
  </si>
  <si>
    <t>vascular dementia</t>
  </si>
  <si>
    <t>delirium due to multiple etiologies</t>
  </si>
  <si>
    <t>delirium due to a general medical condition</t>
  </si>
  <si>
    <t>nr pytania w którym nastapil blad</t>
  </si>
  <si>
    <t>ilosc pytan do przeprowadzenia diagnozy</t>
  </si>
  <si>
    <t>nazwa diagnozy</t>
  </si>
  <si>
    <t>czy był blad diagnozy</t>
  </si>
  <si>
    <t>ilosc pytan bez bledu</t>
  </si>
  <si>
    <t>średnia liczba testów przy rozszerzonym marginesie</t>
  </si>
  <si>
    <t>średnia liczba testów</t>
  </si>
  <si>
    <t>a</t>
  </si>
  <si>
    <t>b</t>
  </si>
  <si>
    <t>c</t>
  </si>
  <si>
    <t>krok</t>
  </si>
  <si>
    <t>blad</t>
  </si>
  <si>
    <t>nazwa diag</t>
  </si>
  <si>
    <t>B</t>
  </si>
  <si>
    <t>bez heurystic gues</t>
  </si>
  <si>
    <t>min</t>
  </si>
  <si>
    <t>zamk</t>
  </si>
  <si>
    <t>max</t>
  </si>
  <si>
    <t>otws</t>
  </si>
  <si>
    <t>dd</t>
  </si>
  <si>
    <t>ff</t>
  </si>
  <si>
    <t>s1</t>
  </si>
  <si>
    <t>s2</t>
  </si>
  <si>
    <t>s3</t>
  </si>
  <si>
    <t>s4</t>
  </si>
  <si>
    <t>maxK</t>
  </si>
  <si>
    <t>minK</t>
  </si>
  <si>
    <t>aa</t>
  </si>
  <si>
    <t>slup</t>
  </si>
  <si>
    <t>std</t>
  </si>
  <si>
    <t>ilosc bledow / pytan</t>
  </si>
  <si>
    <t>minimalna licz pytan</t>
  </si>
  <si>
    <t>max licz pytan</t>
  </si>
  <si>
    <t>substance</t>
  </si>
  <si>
    <t>psychotic-h</t>
  </si>
  <si>
    <t>mood-h</t>
  </si>
  <si>
    <t>anxiety-h</t>
  </si>
  <si>
    <t>somatoform-h</t>
  </si>
  <si>
    <t>dsm</t>
  </si>
  <si>
    <t>dsm-h</t>
  </si>
  <si>
    <t xml:space="preserve">   </t>
  </si>
  <si>
    <t xml:space="preserve">  </t>
  </si>
  <si>
    <t>srednia il pyt - minK</t>
  </si>
  <si>
    <t>srednia + srednie odchylenie maxK</t>
  </si>
  <si>
    <t>substance-h</t>
  </si>
  <si>
    <t>mental-h</t>
  </si>
  <si>
    <t>testow</t>
  </si>
  <si>
    <t>bledow</t>
  </si>
  <si>
    <t>procentowo</t>
  </si>
  <si>
    <t>mental margines</t>
  </si>
  <si>
    <t>substance marg</t>
  </si>
  <si>
    <t>avg</t>
  </si>
  <si>
    <t>psychotic + margin</t>
  </si>
  <si>
    <t>mood+marg</t>
  </si>
  <si>
    <t>anx marg</t>
  </si>
  <si>
    <t>somatoform + marg</t>
  </si>
  <si>
    <t>dmsm+marg</t>
  </si>
  <si>
    <t>typ drzewa decyzynjego, algorytm bez zgadywania</t>
  </si>
  <si>
    <t>typ drzewa decyzynjego, algorytm ze zgadywaniem</t>
  </si>
  <si>
    <t>Liczba błędnych decyzji</t>
  </si>
  <si>
    <t>Średnia liczba kroków przy przyjęciu nie wiadomo = nie / 2</t>
  </si>
  <si>
    <t>Średnia liczba kroków przy rozszerzonym marginesie bez separowalności</t>
  </si>
  <si>
    <t>średnia długość ścieżki</t>
  </si>
  <si>
    <t>średnia liczba cech w wektorach CDV z zapewnieniem separowalności</t>
  </si>
  <si>
    <t>średnia liczba pytań algorytmu wyszukiwania kontekstowego bez modyfikacji</t>
  </si>
  <si>
    <t>średnia liczba pytań algorytmu wyszukiwania kontekstoweg przy rozszerzonym marginesie i wektorach CDV bez zapewnienia separowalności</t>
  </si>
  <si>
    <t>Średnia liczba pytań prowadząca do zgdanięcia przy  marginesie = 1 i wektorach CDV z zapewnieniem separowalności</t>
  </si>
  <si>
    <t>Średnia liczba pytań prowadząca do zgdanięcia przy marginesie = 1 i wektorach CDV bez dodatkowych cech</t>
  </si>
  <si>
    <t>Średnia liczba pytań przy rozszerzonym marginesie = 1 i wektorach CDV z zapewnieniem separowalności</t>
  </si>
  <si>
    <t>Średnia liczba pytań przy marginesie = 1 i wektorach CDV bez dodatkowych cech</t>
  </si>
  <si>
    <t>Średnia liczba pytań prowadząca do zgdanięcia bez marginesu i rozszerzenia wektorów CDV</t>
  </si>
  <si>
    <t>średnia liczba cech w CDV</t>
  </si>
  <si>
    <t>średnia liczba pytań algorytmu wyszukiwania kontekstoweg przy rozszerzonym marginesie błędu i z zapewnieniem separowalności</t>
  </si>
  <si>
    <t>Średnia liczba kroków przy rozszerzonym marginesie i zapewnieniu separowalności</t>
  </si>
</sst>
</file>

<file path=xl/styles.xml><?xml version="1.0" encoding="utf-8"?>
<styleSheet xmlns="http://schemas.openxmlformats.org/spreadsheetml/2006/main">
  <fonts count="4">
    <font>
      <sz val="11"/>
      <color theme="1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sz val="11"/>
      <color theme="1"/>
      <name val="Times"/>
      <family val="1"/>
    </font>
    <font>
      <sz val="11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/>
    <xf numFmtId="16" fontId="0" fillId="0" borderId="0" xfId="0" applyNumberFormat="1"/>
    <xf numFmtId="12" fontId="0" fillId="0" borderId="0" xfId="0" applyNumberFormat="1"/>
    <xf numFmtId="49" fontId="0" fillId="0" borderId="0" xfId="0" applyNumberFormat="1"/>
    <xf numFmtId="2" fontId="0" fillId="0" borderId="0" xfId="0" applyNumberFormat="1"/>
    <xf numFmtId="0" fontId="2" fillId="0" borderId="0" xfId="0" applyFont="1"/>
    <xf numFmtId="0" fontId="3" fillId="0" borderId="0" xfId="0" applyFont="1"/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FFFF99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4.0922736023398423E-2"/>
          <c:y val="2.6672709872943245E-2"/>
          <c:w val="0.78014754521427288"/>
          <c:h val="0.88532826924753949"/>
        </c:manualLayout>
      </c:layout>
      <c:barChart>
        <c:barDir val="col"/>
        <c:grouping val="clustered"/>
        <c:ser>
          <c:idx val="0"/>
          <c:order val="0"/>
          <c:tx>
            <c:strRef>
              <c:f>'srednie wartosci kroków'!$D$1</c:f>
              <c:strCache>
                <c:ptCount val="1"/>
                <c:pt idx="0">
                  <c:v>średnia liczba cech w CDV</c:v>
                </c:pt>
              </c:strCache>
            </c:strRef>
          </c:tx>
          <c:dLbls>
            <c:showVal val="1"/>
          </c:dLbls>
          <c:cat>
            <c:strRef>
              <c:f>'srednie wartosci kroków'!$C$2:$C$8</c:f>
              <c:strCache>
                <c:ptCount val="7"/>
                <c:pt idx="0">
                  <c:v>mental</c:v>
                </c:pt>
                <c:pt idx="1">
                  <c:v>substance-included</c:v>
                </c:pt>
                <c:pt idx="2">
                  <c:v>psychotic</c:v>
                </c:pt>
                <c:pt idx="3">
                  <c:v>mood</c:v>
                </c:pt>
                <c:pt idx="4">
                  <c:v>anxiety</c:v>
                </c:pt>
                <c:pt idx="5">
                  <c:v>somatoform</c:v>
                </c:pt>
                <c:pt idx="6">
                  <c:v>DSM IV</c:v>
                </c:pt>
              </c:strCache>
            </c:strRef>
          </c:cat>
          <c:val>
            <c:numRef>
              <c:f>'srednie wartosci kroków'!$D$2:$D$8</c:f>
              <c:numCache>
                <c:formatCode>General</c:formatCode>
                <c:ptCount val="7"/>
                <c:pt idx="0">
                  <c:v>6.76</c:v>
                </c:pt>
                <c:pt idx="1">
                  <c:v>6.4</c:v>
                </c:pt>
                <c:pt idx="2">
                  <c:v>6.44</c:v>
                </c:pt>
                <c:pt idx="3">
                  <c:v>10.8</c:v>
                </c:pt>
                <c:pt idx="4">
                  <c:v>8.5</c:v>
                </c:pt>
                <c:pt idx="5">
                  <c:v>7.08</c:v>
                </c:pt>
                <c:pt idx="6">
                  <c:v>8.2100000000000009</c:v>
                </c:pt>
              </c:numCache>
            </c:numRef>
          </c:val>
        </c:ser>
        <c:ser>
          <c:idx val="3"/>
          <c:order val="1"/>
          <c:tx>
            <c:strRef>
              <c:f>'srednie wartosci kroków'!$I$1</c:f>
              <c:strCache>
                <c:ptCount val="1"/>
                <c:pt idx="0">
                  <c:v>średnia długość ścieżki</c:v>
                </c:pt>
              </c:strCache>
            </c:strRef>
          </c:tx>
          <c:spPr>
            <a:solidFill>
              <a:srgbClr val="FFFF99"/>
            </a:solidFill>
          </c:spPr>
          <c:dLbls>
            <c:showVal val="1"/>
          </c:dLbls>
          <c:val>
            <c:numRef>
              <c:f>'srednie wartosci kroków'!$I$2:$I$8</c:f>
              <c:numCache>
                <c:formatCode>General</c:formatCode>
                <c:ptCount val="7"/>
                <c:pt idx="0">
                  <c:v>5.2</c:v>
                </c:pt>
                <c:pt idx="1">
                  <c:v>5.9</c:v>
                </c:pt>
                <c:pt idx="2">
                  <c:v>10</c:v>
                </c:pt>
                <c:pt idx="3">
                  <c:v>9.6999999999999993</c:v>
                </c:pt>
                <c:pt idx="4">
                  <c:v>7.6</c:v>
                </c:pt>
                <c:pt idx="5">
                  <c:v>6.3</c:v>
                </c:pt>
                <c:pt idx="6">
                  <c:v>7.45</c:v>
                </c:pt>
              </c:numCache>
            </c:numRef>
          </c:val>
        </c:ser>
        <c:ser>
          <c:idx val="1"/>
          <c:order val="2"/>
          <c:tx>
            <c:strRef>
              <c:f>'srednie wartosci kroków'!$E$1</c:f>
              <c:strCache>
                <c:ptCount val="1"/>
                <c:pt idx="0">
                  <c:v>średnia liczba testów</c:v>
                </c:pt>
              </c:strCache>
            </c:strRef>
          </c:tx>
          <c:dLbls>
            <c:showVal val="1"/>
          </c:dLbls>
          <c:cat>
            <c:strRef>
              <c:f>'srednie wartosci kroków'!$C$2:$C$8</c:f>
              <c:strCache>
                <c:ptCount val="7"/>
                <c:pt idx="0">
                  <c:v>mental</c:v>
                </c:pt>
                <c:pt idx="1">
                  <c:v>substance-included</c:v>
                </c:pt>
                <c:pt idx="2">
                  <c:v>psychotic</c:v>
                </c:pt>
                <c:pt idx="3">
                  <c:v>mood</c:v>
                </c:pt>
                <c:pt idx="4">
                  <c:v>anxiety</c:v>
                </c:pt>
                <c:pt idx="5">
                  <c:v>somatoform</c:v>
                </c:pt>
                <c:pt idx="6">
                  <c:v>DSM IV</c:v>
                </c:pt>
              </c:strCache>
            </c:strRef>
          </c:cat>
          <c:val>
            <c:numRef>
              <c:f>'srednie wartosci kroków'!$E$2:$E$8</c:f>
              <c:numCache>
                <c:formatCode>General</c:formatCode>
                <c:ptCount val="7"/>
                <c:pt idx="0">
                  <c:v>3.94</c:v>
                </c:pt>
                <c:pt idx="1">
                  <c:v>3.93</c:v>
                </c:pt>
                <c:pt idx="2">
                  <c:v>3</c:v>
                </c:pt>
                <c:pt idx="3">
                  <c:v>2.93</c:v>
                </c:pt>
                <c:pt idx="4">
                  <c:v>3.8119999999999998</c:v>
                </c:pt>
                <c:pt idx="5">
                  <c:v>3.41</c:v>
                </c:pt>
                <c:pt idx="6">
                  <c:v>6.6</c:v>
                </c:pt>
              </c:numCache>
            </c:numRef>
          </c:val>
        </c:ser>
        <c:ser>
          <c:idx val="2"/>
          <c:order val="3"/>
          <c:tx>
            <c:strRef>
              <c:f>'srednie wartosci kroków'!$F$1</c:f>
              <c:strCache>
                <c:ptCount val="1"/>
                <c:pt idx="0">
                  <c:v>średnia liczba testów przy rozszerzonym marginesie</c:v>
                </c:pt>
              </c:strCache>
            </c:strRef>
          </c:tx>
          <c:dLbls>
            <c:showVal val="1"/>
          </c:dLbls>
          <c:cat>
            <c:strRef>
              <c:f>'srednie wartosci kroków'!$C$2:$C$8</c:f>
              <c:strCache>
                <c:ptCount val="7"/>
                <c:pt idx="0">
                  <c:v>mental</c:v>
                </c:pt>
                <c:pt idx="1">
                  <c:v>substance-included</c:v>
                </c:pt>
                <c:pt idx="2">
                  <c:v>psychotic</c:v>
                </c:pt>
                <c:pt idx="3">
                  <c:v>mood</c:v>
                </c:pt>
                <c:pt idx="4">
                  <c:v>anxiety</c:v>
                </c:pt>
                <c:pt idx="5">
                  <c:v>somatoform</c:v>
                </c:pt>
                <c:pt idx="6">
                  <c:v>DSM IV</c:v>
                </c:pt>
              </c:strCache>
            </c:strRef>
          </c:cat>
          <c:val>
            <c:numRef>
              <c:f>'srednie wartosci kroków'!$F$2:$F$8</c:f>
              <c:numCache>
                <c:formatCode>General</c:formatCode>
                <c:ptCount val="7"/>
                <c:pt idx="0">
                  <c:v>8.58</c:v>
                </c:pt>
                <c:pt idx="1">
                  <c:v>9.66</c:v>
                </c:pt>
                <c:pt idx="2">
                  <c:v>6.88</c:v>
                </c:pt>
                <c:pt idx="3">
                  <c:v>6.93</c:v>
                </c:pt>
                <c:pt idx="4">
                  <c:v>7.31</c:v>
                </c:pt>
                <c:pt idx="5">
                  <c:v>8.41</c:v>
                </c:pt>
                <c:pt idx="6">
                  <c:v>15.12</c:v>
                </c:pt>
              </c:numCache>
            </c:numRef>
          </c:val>
        </c:ser>
        <c:axId val="78301440"/>
        <c:axId val="78315904"/>
      </c:barChart>
      <c:catAx>
        <c:axId val="78301440"/>
        <c:scaling>
          <c:orientation val="minMax"/>
        </c:scaling>
        <c:axPos val="b"/>
        <c:title>
          <c:tx>
            <c:rich>
              <a:bodyPr/>
              <a:lstStyle/>
              <a:p>
                <a:pPr algn="ctr">
                  <a:defRPr/>
                </a:pPr>
                <a:r>
                  <a:rPr lang="pl-PL" sz="1100" b="0"/>
                  <a:t>rodzaj drzewa</a:t>
                </a:r>
              </a:p>
              <a:p>
                <a:pPr algn="ctr">
                  <a:defRPr/>
                </a:pPr>
                <a:r>
                  <a:rPr lang="pl-PL" sz="1100" b="0"/>
                  <a:t> decyzynjego</a:t>
                </a:r>
              </a:p>
            </c:rich>
          </c:tx>
          <c:layout>
            <c:manualLayout>
              <c:xMode val="edge"/>
              <c:yMode val="edge"/>
              <c:x val="0.86401615971394397"/>
              <c:y val="0.91039042429247863"/>
            </c:manualLayout>
          </c:layout>
          <c:spPr>
            <a:ln>
              <a:noFill/>
            </a:ln>
          </c:spPr>
        </c:title>
        <c:tickLblPos val="nextTo"/>
        <c:crossAx val="78315904"/>
        <c:crosses val="autoZero"/>
        <c:auto val="1"/>
        <c:lblAlgn val="ctr"/>
        <c:lblOffset val="100"/>
      </c:catAx>
      <c:valAx>
        <c:axId val="78315904"/>
        <c:scaling>
          <c:orientation val="minMax"/>
        </c:scaling>
        <c:axPos val="l"/>
        <c:majorGridlines/>
        <c:numFmt formatCode="General" sourceLinked="1"/>
        <c:tickLblPos val="nextTo"/>
        <c:crossAx val="783014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524986450231986"/>
          <c:y val="3.7714109303971316E-2"/>
          <c:w val="0.14995027160981414"/>
          <c:h val="0.3515473830186534"/>
        </c:manualLayout>
      </c:layout>
    </c:legend>
    <c:plotVisOnly val="1"/>
  </c:chart>
  <c:spPr>
    <a:ln>
      <a:noFill/>
    </a:ln>
  </c:spPr>
  <c:printSettings>
    <c:headerFooter/>
    <c:pageMargins b="0.74803149606299235" l="0.70866141732283494" r="0.70866141732283494" t="0.74803149606299235" header="0.31496062992126006" footer="0.31496062992126006"/>
    <c:pageSetup paperSize="9"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4.4054405093485724E-2"/>
          <c:y val="2.6672709872943255E-2"/>
          <c:w val="0.76938510639109092"/>
          <c:h val="0.89529520879801061"/>
        </c:manualLayout>
      </c:layout>
      <c:barChart>
        <c:barDir val="col"/>
        <c:grouping val="clustered"/>
        <c:ser>
          <c:idx val="0"/>
          <c:order val="0"/>
          <c:tx>
            <c:strRef>
              <c:f>separowalnosc!$D$1</c:f>
              <c:strCache>
                <c:ptCount val="1"/>
                <c:pt idx="0">
                  <c:v>średnia liczba cech w wektorach CDV z zapewnieniem separowalności</c:v>
                </c:pt>
              </c:strCache>
            </c:strRef>
          </c:tx>
          <c:dLbls>
            <c:showVal val="1"/>
          </c:dLbls>
          <c:cat>
            <c:strRef>
              <c:f>separowalnosc!$C$2:$C$8</c:f>
              <c:strCache>
                <c:ptCount val="7"/>
                <c:pt idx="0">
                  <c:v>mental</c:v>
                </c:pt>
                <c:pt idx="1">
                  <c:v>substance-included</c:v>
                </c:pt>
                <c:pt idx="2">
                  <c:v>psychotic</c:v>
                </c:pt>
                <c:pt idx="3">
                  <c:v>mood</c:v>
                </c:pt>
                <c:pt idx="4">
                  <c:v>anxiety</c:v>
                </c:pt>
                <c:pt idx="5">
                  <c:v>somatoform</c:v>
                </c:pt>
                <c:pt idx="6">
                  <c:v>DSM IV</c:v>
                </c:pt>
              </c:strCache>
            </c:strRef>
          </c:cat>
          <c:val>
            <c:numRef>
              <c:f>separowalnosc!$D$2:$D$8</c:f>
              <c:numCache>
                <c:formatCode>General</c:formatCode>
                <c:ptCount val="7"/>
                <c:pt idx="0">
                  <c:v>23.76</c:v>
                </c:pt>
                <c:pt idx="1">
                  <c:v>21.4</c:v>
                </c:pt>
                <c:pt idx="2">
                  <c:v>15.44</c:v>
                </c:pt>
                <c:pt idx="3">
                  <c:v>25.8</c:v>
                </c:pt>
                <c:pt idx="4">
                  <c:v>24.5</c:v>
                </c:pt>
                <c:pt idx="5">
                  <c:v>19.079999999999998</c:v>
                </c:pt>
                <c:pt idx="6">
                  <c:v>87.21</c:v>
                </c:pt>
              </c:numCache>
            </c:numRef>
          </c:val>
        </c:ser>
        <c:ser>
          <c:idx val="2"/>
          <c:order val="1"/>
          <c:tx>
            <c:strRef>
              <c:f>separowalnosc!$F$1</c:f>
              <c:strCache>
                <c:ptCount val="1"/>
                <c:pt idx="0">
                  <c:v>średnia liczba pytań algorytmu wyszukiwania kontekstoweg przy rozszerzonym marginesie błędu i z zapewnieniem separowalności</c:v>
                </c:pt>
              </c:strCache>
            </c:strRef>
          </c:tx>
          <c:dLbls>
            <c:showVal val="1"/>
          </c:dLbls>
          <c:cat>
            <c:strRef>
              <c:f>separowalnosc!$C$2:$C$8</c:f>
              <c:strCache>
                <c:ptCount val="7"/>
                <c:pt idx="0">
                  <c:v>mental</c:v>
                </c:pt>
                <c:pt idx="1">
                  <c:v>substance-included</c:v>
                </c:pt>
                <c:pt idx="2">
                  <c:v>psychotic</c:v>
                </c:pt>
                <c:pt idx="3">
                  <c:v>mood</c:v>
                </c:pt>
                <c:pt idx="4">
                  <c:v>anxiety</c:v>
                </c:pt>
                <c:pt idx="5">
                  <c:v>somatoform</c:v>
                </c:pt>
                <c:pt idx="6">
                  <c:v>DSM IV</c:v>
                </c:pt>
              </c:strCache>
            </c:strRef>
          </c:cat>
          <c:val>
            <c:numRef>
              <c:f>separowalnosc!$F$2:$F$8</c:f>
              <c:numCache>
                <c:formatCode>General</c:formatCode>
                <c:ptCount val="7"/>
                <c:pt idx="0">
                  <c:v>10.8</c:v>
                </c:pt>
                <c:pt idx="1">
                  <c:v>11.8</c:v>
                </c:pt>
                <c:pt idx="2">
                  <c:v>9.44</c:v>
                </c:pt>
                <c:pt idx="3">
                  <c:v>9.4600000000000009</c:v>
                </c:pt>
                <c:pt idx="4">
                  <c:v>8.93</c:v>
                </c:pt>
                <c:pt idx="5">
                  <c:v>10.83</c:v>
                </c:pt>
                <c:pt idx="6">
                  <c:v>18.03</c:v>
                </c:pt>
              </c:numCache>
            </c:numRef>
          </c:val>
        </c:ser>
        <c:ser>
          <c:idx val="3"/>
          <c:order val="2"/>
          <c:tx>
            <c:strRef>
              <c:f>separowalnosc!$G$1</c:f>
              <c:strCache>
                <c:ptCount val="1"/>
                <c:pt idx="0">
                  <c:v>średnia liczba pytań algorytmu wyszukiwania kontekstoweg przy rozszerzonym marginesie i wektorach CDV bez zapewnienia separowalności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dLbls>
            <c:showVal val="1"/>
          </c:dLbls>
          <c:cat>
            <c:strRef>
              <c:f>separowalnosc!$C$2:$C$8</c:f>
              <c:strCache>
                <c:ptCount val="7"/>
                <c:pt idx="0">
                  <c:v>mental</c:v>
                </c:pt>
                <c:pt idx="1">
                  <c:v>substance-included</c:v>
                </c:pt>
                <c:pt idx="2">
                  <c:v>psychotic</c:v>
                </c:pt>
                <c:pt idx="3">
                  <c:v>mood</c:v>
                </c:pt>
                <c:pt idx="4">
                  <c:v>anxiety</c:v>
                </c:pt>
                <c:pt idx="5">
                  <c:v>somatoform</c:v>
                </c:pt>
                <c:pt idx="6">
                  <c:v>DSM IV</c:v>
                </c:pt>
              </c:strCache>
            </c:strRef>
          </c:cat>
          <c:val>
            <c:numRef>
              <c:f>separowalnosc!$G$2:$G$8</c:f>
              <c:numCache>
                <c:formatCode>General</c:formatCode>
                <c:ptCount val="7"/>
                <c:pt idx="0">
                  <c:v>8.58</c:v>
                </c:pt>
                <c:pt idx="1">
                  <c:v>9.66</c:v>
                </c:pt>
                <c:pt idx="2">
                  <c:v>6.88</c:v>
                </c:pt>
                <c:pt idx="3">
                  <c:v>6.93</c:v>
                </c:pt>
                <c:pt idx="4">
                  <c:v>7.31</c:v>
                </c:pt>
                <c:pt idx="5">
                  <c:v>8.41</c:v>
                </c:pt>
                <c:pt idx="6">
                  <c:v>15.12</c:v>
                </c:pt>
              </c:numCache>
            </c:numRef>
          </c:val>
        </c:ser>
        <c:axId val="78472320"/>
        <c:axId val="78474240"/>
      </c:barChart>
      <c:catAx>
        <c:axId val="784723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pl-PL" sz="1100" b="0"/>
                  <a:t>rodzaj drzewa </a:t>
                </a:r>
              </a:p>
              <a:p>
                <a:pPr>
                  <a:defRPr sz="1100"/>
                </a:pPr>
                <a:r>
                  <a:rPr lang="pl-PL" sz="1100" b="0"/>
                  <a:t>decyzyjnego</a:t>
                </a:r>
              </a:p>
            </c:rich>
          </c:tx>
          <c:layout>
            <c:manualLayout>
              <c:xMode val="edge"/>
              <c:yMode val="edge"/>
              <c:x val="0.86262957300160104"/>
              <c:y val="0.91493096311519229"/>
            </c:manualLayout>
          </c:layout>
        </c:title>
        <c:tickLblPos val="nextTo"/>
        <c:crossAx val="78474240"/>
        <c:crosses val="autoZero"/>
        <c:auto val="1"/>
        <c:lblAlgn val="ctr"/>
        <c:lblOffset val="100"/>
      </c:catAx>
      <c:valAx>
        <c:axId val="78474240"/>
        <c:scaling>
          <c:orientation val="minMax"/>
          <c:max val="90"/>
        </c:scaling>
        <c:axPos val="l"/>
        <c:majorGridlines/>
        <c:numFmt formatCode="General" sourceLinked="1"/>
        <c:tickLblPos val="nextTo"/>
        <c:crossAx val="784723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977034562869012"/>
          <c:y val="2.8104503329974391E-2"/>
          <c:w val="0.1602979359132406"/>
          <c:h val="0.72062481689698776"/>
        </c:manualLayout>
      </c:layout>
      <c:txPr>
        <a:bodyPr/>
        <a:lstStyle/>
        <a:p>
          <a:pPr>
            <a:defRPr>
              <a:latin typeface="Tahoma" pitchFamily="34" charset="0"/>
              <a:ea typeface="Tahoma" pitchFamily="34" charset="0"/>
              <a:cs typeface="Tahoma" pitchFamily="34" charset="0"/>
            </a:defRPr>
          </a:pPr>
          <a:endParaRPr lang="pl-PL"/>
        </a:p>
      </c:txPr>
    </c:legend>
    <c:plotVisOnly val="1"/>
  </c:chart>
  <c:spPr>
    <a:ln>
      <a:noFill/>
    </a:ln>
  </c:spPr>
  <c:printSettings>
    <c:headerFooter/>
    <c:pageMargins b="0.74803149606299224" l="0.70866141732283483" r="0.70866141732283483" t="0.74803149606299224" header="0.31496062992125995" footer="0.31496062992125995"/>
    <c:pageSetup paperSize="9"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3.4079365533727791E-2"/>
          <c:y val="3.8684717340439392E-2"/>
          <c:w val="0.76938510639109114"/>
          <c:h val="0.89529520879801061"/>
        </c:manualLayout>
      </c:layout>
      <c:barChart>
        <c:barDir val="col"/>
        <c:grouping val="clustered"/>
        <c:ser>
          <c:idx val="0"/>
          <c:order val="0"/>
          <c:tx>
            <c:strRef>
              <c:f>heurystyka!$D$1</c:f>
              <c:strCache>
                <c:ptCount val="1"/>
                <c:pt idx="0">
                  <c:v>Średnia liczba pytań prowadząca do zgdanięcia przy  marginesie = 1 i wektorach CDV z zapewnieniem separowalności</c:v>
                </c:pt>
              </c:strCache>
            </c:strRef>
          </c:tx>
          <c:dLbls>
            <c:dLbl>
              <c:idx val="0"/>
              <c:layout>
                <c:manualLayout>
                  <c:x val="-5.8997044666151506E-3"/>
                  <c:y val="2.4024014934992339E-3"/>
                </c:manualLayout>
              </c:layout>
              <c:showVal val="1"/>
            </c:dLbl>
            <c:dLbl>
              <c:idx val="1"/>
              <c:layout>
                <c:manualLayout>
                  <c:x val="-3.5398226799690908E-3"/>
                  <c:y val="0"/>
                </c:manualLayout>
              </c:layout>
              <c:showVal val="1"/>
            </c:dLbl>
            <c:dLbl>
              <c:idx val="6"/>
              <c:layout>
                <c:manualLayout>
                  <c:x val="-4.7197635732921231E-3"/>
                  <c:y val="0"/>
                </c:manualLayout>
              </c:layout>
              <c:showVal val="1"/>
            </c:dLbl>
            <c:showVal val="1"/>
          </c:dLbls>
          <c:cat>
            <c:strRef>
              <c:f>heurystyka!$C$2:$C$8</c:f>
              <c:strCache>
                <c:ptCount val="7"/>
                <c:pt idx="0">
                  <c:v>mental</c:v>
                </c:pt>
                <c:pt idx="1">
                  <c:v>substance-included</c:v>
                </c:pt>
                <c:pt idx="2">
                  <c:v>psychotic</c:v>
                </c:pt>
                <c:pt idx="3">
                  <c:v>mood</c:v>
                </c:pt>
                <c:pt idx="4">
                  <c:v>anxiety</c:v>
                </c:pt>
                <c:pt idx="5">
                  <c:v>somatoform</c:v>
                </c:pt>
                <c:pt idx="6">
                  <c:v>DSM IV</c:v>
                </c:pt>
              </c:strCache>
            </c:strRef>
          </c:cat>
          <c:val>
            <c:numRef>
              <c:f>heurystyka!$D$2:$D$8</c:f>
              <c:numCache>
                <c:formatCode>General</c:formatCode>
                <c:ptCount val="7"/>
                <c:pt idx="0">
                  <c:v>7.58</c:v>
                </c:pt>
                <c:pt idx="1">
                  <c:v>9.06</c:v>
                </c:pt>
                <c:pt idx="2">
                  <c:v>6.11</c:v>
                </c:pt>
                <c:pt idx="3">
                  <c:v>6.46</c:v>
                </c:pt>
                <c:pt idx="4">
                  <c:v>7.31</c:v>
                </c:pt>
                <c:pt idx="5">
                  <c:v>7.41</c:v>
                </c:pt>
                <c:pt idx="6">
                  <c:v>13.08</c:v>
                </c:pt>
              </c:numCache>
            </c:numRef>
          </c:val>
        </c:ser>
        <c:ser>
          <c:idx val="1"/>
          <c:order val="1"/>
          <c:tx>
            <c:strRef>
              <c:f>heurystyka!$E$1</c:f>
              <c:strCache>
                <c:ptCount val="1"/>
                <c:pt idx="0">
                  <c:v>Średnia liczba pytań prowadząca do zgdanięcia przy marginesie = 1 i wektorach CDV bez dodatkowych cech</c:v>
                </c:pt>
              </c:strCache>
            </c:strRef>
          </c:tx>
          <c:dLbls>
            <c:showVal val="1"/>
          </c:dLbls>
          <c:cat>
            <c:strRef>
              <c:f>heurystyka!$C$2:$C$8</c:f>
              <c:strCache>
                <c:ptCount val="7"/>
                <c:pt idx="0">
                  <c:v>mental</c:v>
                </c:pt>
                <c:pt idx="1">
                  <c:v>substance-included</c:v>
                </c:pt>
                <c:pt idx="2">
                  <c:v>psychotic</c:v>
                </c:pt>
                <c:pt idx="3">
                  <c:v>mood</c:v>
                </c:pt>
                <c:pt idx="4">
                  <c:v>anxiety</c:v>
                </c:pt>
                <c:pt idx="5">
                  <c:v>somatoform</c:v>
                </c:pt>
                <c:pt idx="6">
                  <c:v>DSM IV</c:v>
                </c:pt>
              </c:strCache>
            </c:strRef>
          </c:cat>
          <c:val>
            <c:numRef>
              <c:f>heurystyka!$E$2:$E$8</c:f>
              <c:numCache>
                <c:formatCode>General</c:formatCode>
                <c:ptCount val="7"/>
                <c:pt idx="0">
                  <c:v>7.47</c:v>
                </c:pt>
                <c:pt idx="1">
                  <c:v>8.8000000000000007</c:v>
                </c:pt>
                <c:pt idx="2">
                  <c:v>5.66</c:v>
                </c:pt>
                <c:pt idx="3">
                  <c:v>6.2</c:v>
                </c:pt>
                <c:pt idx="4">
                  <c:v>6.81</c:v>
                </c:pt>
                <c:pt idx="5">
                  <c:v>7.08</c:v>
                </c:pt>
                <c:pt idx="6">
                  <c:v>12.79</c:v>
                </c:pt>
              </c:numCache>
            </c:numRef>
          </c:val>
        </c:ser>
        <c:ser>
          <c:idx val="2"/>
          <c:order val="2"/>
          <c:tx>
            <c:strRef>
              <c:f>heurystyka!$F$1</c:f>
              <c:strCache>
                <c:ptCount val="1"/>
                <c:pt idx="0">
                  <c:v>Średnia liczba pytań przy rozszerzonym marginesie = 1 i wektorach CDV z zapewnieniem separowalności</c:v>
                </c:pt>
              </c:strCache>
            </c:strRef>
          </c:tx>
          <c:dLbls>
            <c:showVal val="1"/>
          </c:dLbls>
          <c:cat>
            <c:strRef>
              <c:f>heurystyka!$C$2:$C$8</c:f>
              <c:strCache>
                <c:ptCount val="7"/>
                <c:pt idx="0">
                  <c:v>mental</c:v>
                </c:pt>
                <c:pt idx="1">
                  <c:v>substance-included</c:v>
                </c:pt>
                <c:pt idx="2">
                  <c:v>psychotic</c:v>
                </c:pt>
                <c:pt idx="3">
                  <c:v>mood</c:v>
                </c:pt>
                <c:pt idx="4">
                  <c:v>anxiety</c:v>
                </c:pt>
                <c:pt idx="5">
                  <c:v>somatoform</c:v>
                </c:pt>
                <c:pt idx="6">
                  <c:v>DSM IV</c:v>
                </c:pt>
              </c:strCache>
            </c:strRef>
          </c:cat>
          <c:val>
            <c:numRef>
              <c:f>heurystyka!$F$2:$F$8</c:f>
              <c:numCache>
                <c:formatCode>General</c:formatCode>
                <c:ptCount val="7"/>
                <c:pt idx="0">
                  <c:v>10.8</c:v>
                </c:pt>
                <c:pt idx="1">
                  <c:v>11.8</c:v>
                </c:pt>
                <c:pt idx="2">
                  <c:v>9.44</c:v>
                </c:pt>
                <c:pt idx="3">
                  <c:v>9.4600000000000009</c:v>
                </c:pt>
                <c:pt idx="4">
                  <c:v>8.93</c:v>
                </c:pt>
                <c:pt idx="5">
                  <c:v>10.83</c:v>
                </c:pt>
                <c:pt idx="6">
                  <c:v>18.03</c:v>
                </c:pt>
              </c:numCache>
            </c:numRef>
          </c:val>
        </c:ser>
        <c:ser>
          <c:idx val="3"/>
          <c:order val="3"/>
          <c:tx>
            <c:strRef>
              <c:f>heurystyka!$G$1</c:f>
              <c:strCache>
                <c:ptCount val="1"/>
                <c:pt idx="0">
                  <c:v>Średnia liczba pytań przy marginesie = 1 i wektorach CDV bez dodatkowych cech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dLbls>
            <c:showVal val="1"/>
          </c:dLbls>
          <c:cat>
            <c:strRef>
              <c:f>heurystyka!$C$2:$C$8</c:f>
              <c:strCache>
                <c:ptCount val="7"/>
                <c:pt idx="0">
                  <c:v>mental</c:v>
                </c:pt>
                <c:pt idx="1">
                  <c:v>substance-included</c:v>
                </c:pt>
                <c:pt idx="2">
                  <c:v>psychotic</c:v>
                </c:pt>
                <c:pt idx="3">
                  <c:v>mood</c:v>
                </c:pt>
                <c:pt idx="4">
                  <c:v>anxiety</c:v>
                </c:pt>
                <c:pt idx="5">
                  <c:v>somatoform</c:v>
                </c:pt>
                <c:pt idx="6">
                  <c:v>DSM IV</c:v>
                </c:pt>
              </c:strCache>
            </c:strRef>
          </c:cat>
          <c:val>
            <c:numRef>
              <c:f>heurystyka!$G$2:$G$8</c:f>
              <c:numCache>
                <c:formatCode>General</c:formatCode>
                <c:ptCount val="7"/>
                <c:pt idx="0">
                  <c:v>8.58</c:v>
                </c:pt>
                <c:pt idx="1">
                  <c:v>9.66</c:v>
                </c:pt>
                <c:pt idx="2">
                  <c:v>6.88</c:v>
                </c:pt>
                <c:pt idx="3">
                  <c:v>6.93</c:v>
                </c:pt>
                <c:pt idx="4">
                  <c:v>7.31</c:v>
                </c:pt>
                <c:pt idx="5">
                  <c:v>8.41</c:v>
                </c:pt>
                <c:pt idx="6">
                  <c:v>15.12</c:v>
                </c:pt>
              </c:numCache>
            </c:numRef>
          </c:val>
        </c:ser>
        <c:ser>
          <c:idx val="4"/>
          <c:order val="4"/>
          <c:tx>
            <c:strRef>
              <c:f>heurystyka!$H$1</c:f>
              <c:strCache>
                <c:ptCount val="1"/>
                <c:pt idx="0">
                  <c:v>Średnia liczba pytań prowadząca do zgdanięcia bez marginesu i rozszerzenia wektorów CDV</c:v>
                </c:pt>
              </c:strCache>
            </c:strRef>
          </c:tx>
          <c:spPr>
            <a:solidFill>
              <a:srgbClr val="FFFF99"/>
            </a:solidFill>
          </c:spPr>
          <c:dLbls>
            <c:showVal val="1"/>
          </c:dLbls>
          <c:cat>
            <c:strRef>
              <c:f>heurystyka!$C$2:$C$8</c:f>
              <c:strCache>
                <c:ptCount val="7"/>
                <c:pt idx="0">
                  <c:v>mental</c:v>
                </c:pt>
                <c:pt idx="1">
                  <c:v>substance-included</c:v>
                </c:pt>
                <c:pt idx="2">
                  <c:v>psychotic</c:v>
                </c:pt>
                <c:pt idx="3">
                  <c:v>mood</c:v>
                </c:pt>
                <c:pt idx="4">
                  <c:v>anxiety</c:v>
                </c:pt>
                <c:pt idx="5">
                  <c:v>somatoform</c:v>
                </c:pt>
                <c:pt idx="6">
                  <c:v>DSM IV</c:v>
                </c:pt>
              </c:strCache>
            </c:strRef>
          </c:cat>
          <c:val>
            <c:numRef>
              <c:f>heurystyka!$H$2:$H$8</c:f>
              <c:numCache>
                <c:formatCode>General</c:formatCode>
                <c:ptCount val="7"/>
                <c:pt idx="0">
                  <c:v>3.94</c:v>
                </c:pt>
                <c:pt idx="1">
                  <c:v>3.93</c:v>
                </c:pt>
                <c:pt idx="2">
                  <c:v>3</c:v>
                </c:pt>
                <c:pt idx="3">
                  <c:v>2.93</c:v>
                </c:pt>
                <c:pt idx="4">
                  <c:v>3.81</c:v>
                </c:pt>
                <c:pt idx="5">
                  <c:v>3.41</c:v>
                </c:pt>
                <c:pt idx="6">
                  <c:v>6.6</c:v>
                </c:pt>
              </c:numCache>
            </c:numRef>
          </c:val>
        </c:ser>
        <c:axId val="78555776"/>
        <c:axId val="78570240"/>
      </c:barChart>
      <c:catAx>
        <c:axId val="785557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l-PL" sz="1100" b="0"/>
                  <a:t>rodzaj drzewa </a:t>
                </a:r>
              </a:p>
              <a:p>
                <a:pPr>
                  <a:defRPr/>
                </a:pPr>
                <a:r>
                  <a:rPr lang="pl-PL" sz="1100" b="0"/>
                  <a:t>decyzyjnego</a:t>
                </a:r>
              </a:p>
            </c:rich>
          </c:tx>
          <c:layout>
            <c:manualLayout>
              <c:xMode val="edge"/>
              <c:yMode val="edge"/>
              <c:x val="0.85108458401648357"/>
              <c:y val="0.92022816382562189"/>
            </c:manualLayout>
          </c:layout>
        </c:title>
        <c:tickLblPos val="nextTo"/>
        <c:crossAx val="78570240"/>
        <c:crosses val="autoZero"/>
        <c:auto val="1"/>
        <c:lblAlgn val="ctr"/>
        <c:lblOffset val="100"/>
      </c:catAx>
      <c:valAx>
        <c:axId val="78570240"/>
        <c:scaling>
          <c:orientation val="minMax"/>
        </c:scaling>
        <c:axPos val="l"/>
        <c:majorGridlines/>
        <c:numFmt formatCode="General" sourceLinked="1"/>
        <c:tickLblPos val="nextTo"/>
        <c:crossAx val="785557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1939694614573233"/>
          <c:y val="2.8104503329974391E-2"/>
          <c:w val="0.16408388134774524"/>
          <c:h val="0.8202148654929452"/>
        </c:manualLayout>
      </c:layout>
    </c:legend>
    <c:plotVisOnly val="1"/>
  </c:chart>
  <c:spPr>
    <a:ln>
      <a:noFill/>
    </a:ln>
  </c:spPr>
  <c:printSettings>
    <c:headerFooter/>
    <c:pageMargins b="0.74803149606299224" l="0.70866141732283483" r="0.70866141732283483" t="0.74803149606299224" header="0.31496062992125995" footer="0.31496062992125995"/>
    <c:pageSetup paperSize="9"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/>
      <c:scatterChart>
        <c:scatterStyle val="lineMarker"/>
        <c:ser>
          <c:idx val="0"/>
          <c:order val="0"/>
          <c:tx>
            <c:strRef>
              <c:f>errors!$C$2</c:f>
              <c:strCache>
                <c:ptCount val="1"/>
                <c:pt idx="0">
                  <c:v>no mental disorder (symptoms that are not clinically significant)</c:v>
                </c:pt>
              </c:strCache>
            </c:strRef>
          </c:tx>
          <c:marker>
            <c:symbol val="none"/>
          </c:marker>
          <c:xVal>
            <c:numRef>
              <c:f>errors!$A$2:$A$10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errors!$B$2:$B$10</c:f>
              <c:numCache>
                <c:formatCode>General</c:formatCode>
                <c:ptCount val="9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7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</c:numCache>
            </c:numRef>
          </c:yVal>
        </c:ser>
        <c:ser>
          <c:idx val="1"/>
          <c:order val="1"/>
          <c:tx>
            <c:strRef>
              <c:f>errors!$C$12</c:f>
              <c:strCache>
                <c:ptCount val="1"/>
                <c:pt idx="0">
                  <c:v>mental disorder nos due to a general medical condition</c:v>
                </c:pt>
              </c:strCache>
            </c:strRef>
          </c:tx>
          <c:marker>
            <c:symbol val="none"/>
          </c:marker>
          <c:xVal>
            <c:numRef>
              <c:f>errors!$A$12:$A$20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errors!$B$12:$B$20</c:f>
              <c:numCache>
                <c:formatCode>General</c:formatCode>
                <c:ptCount val="9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9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</c:numCache>
            </c:numRef>
          </c:yVal>
        </c:ser>
        <c:ser>
          <c:idx val="2"/>
          <c:order val="2"/>
          <c:tx>
            <c:strRef>
              <c:f>errors!$C$22</c:f>
              <c:strCache>
                <c:ptCount val="1"/>
                <c:pt idx="0">
                  <c:v>personality change due to a general medical condition</c:v>
                </c:pt>
              </c:strCache>
            </c:strRef>
          </c:tx>
          <c:marker>
            <c:symbol val="none"/>
          </c:marker>
          <c:xVal>
            <c:numRef>
              <c:f>errors!$A$22:$A$30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errors!$B$22:$B$30</c:f>
              <c:numCache>
                <c:formatCode>General</c:formatCode>
                <c:ptCount val="9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10</c:v>
                </c:pt>
                <c:pt idx="5">
                  <c:v>11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</c:numCache>
            </c:numRef>
          </c:yVal>
        </c:ser>
        <c:ser>
          <c:idx val="3"/>
          <c:order val="3"/>
          <c:tx>
            <c:strRef>
              <c:f>errors!$C$34</c:f>
              <c:strCache>
                <c:ptCount val="1"/>
                <c:pt idx="0">
                  <c:v>catatonic disorder due to a general medical condition</c:v>
                </c:pt>
              </c:strCache>
            </c:strRef>
          </c:tx>
          <c:marker>
            <c:symbol val="none"/>
          </c:marker>
          <c:xVal>
            <c:numRef>
              <c:f>errors!$A$34:$A$45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11">
                  <c:v>9</c:v>
                </c:pt>
              </c:numCache>
            </c:numRef>
          </c:xVal>
          <c:yVal>
            <c:numRef>
              <c:f>errors!$B$34:$B$45</c:f>
              <c:numCache>
                <c:formatCode>General</c:formatCode>
                <c:ptCount val="12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12</c:v>
                </c:pt>
                <c:pt idx="6">
                  <c:v>11</c:v>
                </c:pt>
                <c:pt idx="7">
                  <c:v>7</c:v>
                </c:pt>
                <c:pt idx="8">
                  <c:v>7</c:v>
                </c:pt>
                <c:pt idx="9">
                  <c:v>2</c:v>
                </c:pt>
              </c:numCache>
            </c:numRef>
          </c:yVal>
        </c:ser>
        <c:ser>
          <c:idx val="4"/>
          <c:order val="4"/>
          <c:tx>
            <c:strRef>
              <c:f>errors!$C$47</c:f>
              <c:strCache>
                <c:ptCount val="1"/>
                <c:pt idx="0">
                  <c:v>sleep disorder due to a general medical condition</c:v>
                </c:pt>
              </c:strCache>
            </c:strRef>
          </c:tx>
          <c:marker>
            <c:symbol val="none"/>
          </c:marker>
          <c:xVal>
            <c:numRef>
              <c:f>errors!$A$47:$A$55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errors!$B$47:$B$55</c:f>
              <c:numCache>
                <c:formatCode>General</c:formatCode>
                <c:ptCount val="9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12</c:v>
                </c:pt>
                <c:pt idx="7">
                  <c:v>12</c:v>
                </c:pt>
                <c:pt idx="8">
                  <c:v>8</c:v>
                </c:pt>
              </c:numCache>
            </c:numRef>
          </c:yVal>
        </c:ser>
        <c:ser>
          <c:idx val="5"/>
          <c:order val="5"/>
          <c:tx>
            <c:strRef>
              <c:f>errors!$C$57</c:f>
              <c:strCache>
                <c:ptCount val="1"/>
                <c:pt idx="0">
                  <c:v>sexual dysfunction due to general medical condition</c:v>
                </c:pt>
              </c:strCache>
            </c:strRef>
          </c:tx>
          <c:marker>
            <c:symbol val="none"/>
          </c:marker>
          <c:xVal>
            <c:numRef>
              <c:f>errors!$A$57:$A$65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errors!$B$57:$B$65</c:f>
              <c:numCache>
                <c:formatCode>General</c:formatCode>
                <c:ptCount val="9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13</c:v>
                </c:pt>
                <c:pt idx="8">
                  <c:v>13</c:v>
                </c:pt>
              </c:numCache>
            </c:numRef>
          </c:yVal>
        </c:ser>
        <c:ser>
          <c:idx val="6"/>
          <c:order val="6"/>
          <c:tx>
            <c:strRef>
              <c:f>errors!$C$67</c:f>
              <c:strCache>
                <c:ptCount val="1"/>
                <c:pt idx="0">
                  <c:v>anxiety disorder due to a general medical condition</c:v>
                </c:pt>
              </c:strCache>
            </c:strRef>
          </c:tx>
          <c:marker>
            <c:symbol val="none"/>
          </c:marker>
          <c:xVal>
            <c:numRef>
              <c:f>errors!$A$67:$A$76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errors!$B$67:$B$76</c:f>
              <c:numCache>
                <c:formatCode>General</c:formatCode>
                <c:ptCount val="1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14</c:v>
                </c:pt>
                <c:pt idx="9">
                  <c:v>13</c:v>
                </c:pt>
              </c:numCache>
            </c:numRef>
          </c:yVal>
        </c:ser>
        <c:ser>
          <c:idx val="7"/>
          <c:order val="7"/>
          <c:tx>
            <c:strRef>
              <c:f>errors!$C$78</c:f>
              <c:strCache>
                <c:ptCount val="1"/>
                <c:pt idx="0">
                  <c:v>mood disorder due to a general medical condition</c:v>
                </c:pt>
              </c:strCache>
            </c:strRef>
          </c:tx>
          <c:marker>
            <c:symbol val="none"/>
          </c:marker>
          <c:xVal>
            <c:numRef>
              <c:f>errors!$A$78:$A$88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errors!$B$78:$B$88</c:f>
              <c:numCache>
                <c:formatCode>General</c:formatCode>
                <c:ptCount val="11"/>
                <c:pt idx="0">
                  <c:v>11</c:v>
                </c:pt>
                <c:pt idx="1">
                  <c:v>11</c:v>
                </c:pt>
                <c:pt idx="2">
                  <c:v>11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11</c:v>
                </c:pt>
                <c:pt idx="9">
                  <c:v>14</c:v>
                </c:pt>
                <c:pt idx="10">
                  <c:v>16</c:v>
                </c:pt>
              </c:numCache>
            </c:numRef>
          </c:yVal>
        </c:ser>
        <c:ser>
          <c:idx val="8"/>
          <c:order val="8"/>
          <c:tx>
            <c:strRef>
              <c:f>errors!$C$90</c:f>
              <c:strCache>
                <c:ptCount val="1"/>
                <c:pt idx="0">
                  <c:v>psychotic disorder due to general medical condition</c:v>
                </c:pt>
              </c:strCache>
            </c:strRef>
          </c:tx>
          <c:marker>
            <c:symbol val="none"/>
          </c:marker>
          <c:xVal>
            <c:numRef>
              <c:f>errors!$A$90:$A$100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errors!$B$90:$B$100</c:f>
              <c:numCache>
                <c:formatCode>General</c:formatCode>
                <c:ptCount val="11"/>
                <c:pt idx="0">
                  <c:v>12</c:v>
                </c:pt>
                <c:pt idx="1">
                  <c:v>11</c:v>
                </c:pt>
                <c:pt idx="2">
                  <c:v>12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11</c:v>
                </c:pt>
                <c:pt idx="9">
                  <c:v>11</c:v>
                </c:pt>
                <c:pt idx="10">
                  <c:v>16</c:v>
                </c:pt>
              </c:numCache>
            </c:numRef>
          </c:yVal>
        </c:ser>
        <c:axId val="78670464"/>
        <c:axId val="78680832"/>
      </c:scatterChart>
      <c:valAx>
        <c:axId val="786704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l-PL"/>
                  <a:t>numer</a:t>
                </a:r>
                <a:r>
                  <a:rPr lang="pl-PL" baseline="0"/>
                  <a:t> pytania przy którym został popełniony błąd</a:t>
                </a:r>
                <a:endParaRPr lang="pl-PL"/>
              </a:p>
            </c:rich>
          </c:tx>
        </c:title>
        <c:numFmt formatCode="General" sourceLinked="1"/>
        <c:tickLblPos val="nextTo"/>
        <c:crossAx val="78680832"/>
        <c:crosses val="autoZero"/>
        <c:crossBetween val="midCat"/>
        <c:majorUnit val="1"/>
      </c:valAx>
      <c:valAx>
        <c:axId val="7868083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l-PL"/>
                  <a:t>ilość kroków algorytmu</a:t>
                </a:r>
                <a:r>
                  <a:rPr lang="pl-PL" baseline="0"/>
                  <a:t> do postawienia diagnozy</a:t>
                </a:r>
                <a:endParaRPr lang="pl-PL"/>
              </a:p>
            </c:rich>
          </c:tx>
        </c:title>
        <c:numFmt formatCode="General" sourceLinked="1"/>
        <c:tickLblPos val="nextTo"/>
        <c:crossAx val="78670464"/>
        <c:crosses val="autoZero"/>
        <c:crossBetween val="midCat"/>
        <c:majorUnit val="1"/>
      </c:valAx>
    </c:plotArea>
    <c:legend>
      <c:legendPos val="r"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style val="5"/>
  <c:chart>
    <c:autoTitleDeleted val="1"/>
    <c:view3D>
      <c:rotX val="40"/>
      <c:rotY val="70"/>
      <c:perspective val="0"/>
    </c:view3D>
    <c:plotArea>
      <c:layout>
        <c:manualLayout>
          <c:layoutTarget val="inner"/>
          <c:xMode val="edge"/>
          <c:yMode val="edge"/>
          <c:x val="0.27469719168673007"/>
          <c:y val="1.7169667602738473E-2"/>
          <c:w val="0.76241666666666652"/>
          <c:h val="0.71215270473862247"/>
        </c:manualLayout>
      </c:layout>
      <c:line3DChart>
        <c:grouping val="standard"/>
        <c:ser>
          <c:idx val="0"/>
          <c:order val="0"/>
          <c:tx>
            <c:strRef>
              <c:f>errors!$C$2</c:f>
              <c:strCache>
                <c:ptCount val="1"/>
                <c:pt idx="0">
                  <c:v>no mental disorder (symptoms that are not clinically significant)</c:v>
                </c:pt>
              </c:strCache>
            </c:strRef>
          </c:tx>
          <c:dLbls>
            <c:showVal val="1"/>
          </c:dLbls>
          <c:val>
            <c:numRef>
              <c:f>errors!$B$2:$B$10</c:f>
              <c:numCache>
                <c:formatCode>General</c:formatCode>
                <c:ptCount val="9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7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errors!$C$12</c:f>
              <c:strCache>
                <c:ptCount val="1"/>
                <c:pt idx="0">
                  <c:v>mental disorder nos due to a general medical condition</c:v>
                </c:pt>
              </c:strCache>
            </c:strRef>
          </c:tx>
          <c:val>
            <c:numRef>
              <c:f>errors!$B$12:$B$20</c:f>
              <c:numCache>
                <c:formatCode>General</c:formatCode>
                <c:ptCount val="9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9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errors!$C$22</c:f>
              <c:strCache>
                <c:ptCount val="1"/>
                <c:pt idx="0">
                  <c:v>personality change due to a general medical condition</c:v>
                </c:pt>
              </c:strCache>
            </c:strRef>
          </c:tx>
          <c:spPr>
            <a:ln w="25400">
              <a:noFill/>
            </a:ln>
          </c:spPr>
          <c:val>
            <c:numRef>
              <c:f>errors!$B$22:$B$30</c:f>
              <c:numCache>
                <c:formatCode>General</c:formatCode>
                <c:ptCount val="9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10</c:v>
                </c:pt>
                <c:pt idx="5">
                  <c:v>11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</c:numCache>
            </c:numRef>
          </c:val>
        </c:ser>
        <c:ser>
          <c:idx val="3"/>
          <c:order val="3"/>
          <c:tx>
            <c:strRef>
              <c:f>errors!$C$34</c:f>
              <c:strCache>
                <c:ptCount val="1"/>
                <c:pt idx="0">
                  <c:v>catatonic disorder due to a general medical condition</c:v>
                </c:pt>
              </c:strCache>
            </c:strRef>
          </c:tx>
          <c:spPr>
            <a:ln w="25400">
              <a:noFill/>
            </a:ln>
          </c:spPr>
          <c:val>
            <c:numRef>
              <c:f>errors!$B$34:$B$45</c:f>
              <c:numCache>
                <c:formatCode>General</c:formatCode>
                <c:ptCount val="12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12</c:v>
                </c:pt>
                <c:pt idx="6">
                  <c:v>11</c:v>
                </c:pt>
                <c:pt idx="7">
                  <c:v>7</c:v>
                </c:pt>
                <c:pt idx="8">
                  <c:v>7</c:v>
                </c:pt>
                <c:pt idx="9">
                  <c:v>2</c:v>
                </c:pt>
              </c:numCache>
            </c:numRef>
          </c:val>
        </c:ser>
        <c:ser>
          <c:idx val="4"/>
          <c:order val="4"/>
          <c:tx>
            <c:strRef>
              <c:f>errors!$C$47</c:f>
              <c:strCache>
                <c:ptCount val="1"/>
                <c:pt idx="0">
                  <c:v>sleep disorder due to a general medical condition</c:v>
                </c:pt>
              </c:strCache>
            </c:strRef>
          </c:tx>
          <c:spPr>
            <a:ln w="25400">
              <a:noFill/>
            </a:ln>
          </c:spPr>
          <c:val>
            <c:numRef>
              <c:f>errors!$B$47:$B$55</c:f>
              <c:numCache>
                <c:formatCode>General</c:formatCode>
                <c:ptCount val="9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12</c:v>
                </c:pt>
                <c:pt idx="7">
                  <c:v>12</c:v>
                </c:pt>
                <c:pt idx="8">
                  <c:v>8</c:v>
                </c:pt>
              </c:numCache>
            </c:numRef>
          </c:val>
        </c:ser>
        <c:ser>
          <c:idx val="5"/>
          <c:order val="5"/>
          <c:tx>
            <c:strRef>
              <c:f>errors!$C$57</c:f>
              <c:strCache>
                <c:ptCount val="1"/>
                <c:pt idx="0">
                  <c:v>sexual dysfunction due to general medical condition</c:v>
                </c:pt>
              </c:strCache>
            </c:strRef>
          </c:tx>
          <c:spPr>
            <a:ln w="25400">
              <a:noFill/>
            </a:ln>
          </c:spPr>
          <c:val>
            <c:numRef>
              <c:f>errors!$B$57:$B$65</c:f>
              <c:numCache>
                <c:formatCode>General</c:formatCode>
                <c:ptCount val="9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13</c:v>
                </c:pt>
                <c:pt idx="8">
                  <c:v>13</c:v>
                </c:pt>
              </c:numCache>
            </c:numRef>
          </c:val>
        </c:ser>
        <c:ser>
          <c:idx val="6"/>
          <c:order val="6"/>
          <c:tx>
            <c:strRef>
              <c:f>errors!$C$67</c:f>
              <c:strCache>
                <c:ptCount val="1"/>
                <c:pt idx="0">
                  <c:v>anxiety disorder due to a general medical condition</c:v>
                </c:pt>
              </c:strCache>
            </c:strRef>
          </c:tx>
          <c:spPr>
            <a:ln w="25400">
              <a:noFill/>
            </a:ln>
          </c:spPr>
          <c:val>
            <c:numRef>
              <c:f>errors!$B$67:$B$76</c:f>
              <c:numCache>
                <c:formatCode>General</c:formatCode>
                <c:ptCount val="1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14</c:v>
                </c:pt>
                <c:pt idx="9">
                  <c:v>13</c:v>
                </c:pt>
              </c:numCache>
            </c:numRef>
          </c:val>
        </c:ser>
        <c:ser>
          <c:idx val="7"/>
          <c:order val="7"/>
          <c:tx>
            <c:strRef>
              <c:f>errors!$C$78</c:f>
              <c:strCache>
                <c:ptCount val="1"/>
                <c:pt idx="0">
                  <c:v>mood disorder due to a general medical condition</c:v>
                </c:pt>
              </c:strCache>
            </c:strRef>
          </c:tx>
          <c:spPr>
            <a:ln w="25400">
              <a:noFill/>
            </a:ln>
          </c:spPr>
          <c:val>
            <c:numRef>
              <c:f>errors!$B$78:$B$88</c:f>
              <c:numCache>
                <c:formatCode>General</c:formatCode>
                <c:ptCount val="11"/>
                <c:pt idx="0">
                  <c:v>11</c:v>
                </c:pt>
                <c:pt idx="1">
                  <c:v>11</c:v>
                </c:pt>
                <c:pt idx="2">
                  <c:v>11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11</c:v>
                </c:pt>
                <c:pt idx="9">
                  <c:v>14</c:v>
                </c:pt>
                <c:pt idx="10">
                  <c:v>16</c:v>
                </c:pt>
              </c:numCache>
            </c:numRef>
          </c:val>
        </c:ser>
        <c:ser>
          <c:idx val="8"/>
          <c:order val="8"/>
          <c:tx>
            <c:strRef>
              <c:f>errors!$C$90</c:f>
              <c:strCache>
                <c:ptCount val="1"/>
                <c:pt idx="0">
                  <c:v>psychotic disorder due to general medical condition</c:v>
                </c:pt>
              </c:strCache>
            </c:strRef>
          </c:tx>
          <c:spPr>
            <a:ln w="25400">
              <a:noFill/>
            </a:ln>
          </c:spPr>
          <c:val>
            <c:numRef>
              <c:f>errors!$B$90:$B$100</c:f>
              <c:numCache>
                <c:formatCode>General</c:formatCode>
                <c:ptCount val="11"/>
                <c:pt idx="0">
                  <c:v>12</c:v>
                </c:pt>
                <c:pt idx="1">
                  <c:v>11</c:v>
                </c:pt>
                <c:pt idx="2">
                  <c:v>12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11</c:v>
                </c:pt>
                <c:pt idx="9">
                  <c:v>11</c:v>
                </c:pt>
                <c:pt idx="10">
                  <c:v>16</c:v>
                </c:pt>
              </c:numCache>
            </c:numRef>
          </c:val>
        </c:ser>
        <c:ser>
          <c:idx val="9"/>
          <c:order val="9"/>
          <c:tx>
            <c:strRef>
              <c:f>errors!$C$102</c:f>
              <c:strCache>
                <c:ptCount val="1"/>
                <c:pt idx="0">
                  <c:v>amnestic disorder due to a general medical condition</c:v>
                </c:pt>
              </c:strCache>
            </c:strRef>
          </c:tx>
          <c:spPr>
            <a:ln w="25400">
              <a:noFill/>
            </a:ln>
          </c:spPr>
          <c:val>
            <c:numRef>
              <c:f>errors!$B$102:$B$109</c:f>
              <c:numCache>
                <c:formatCode>General</c:formatCode>
                <c:ptCount val="8"/>
                <c:pt idx="0">
                  <c:v>12</c:v>
                </c:pt>
                <c:pt idx="1">
                  <c:v>16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</c:numCache>
            </c:numRef>
          </c:val>
        </c:ser>
        <c:ser>
          <c:idx val="10"/>
          <c:order val="10"/>
          <c:tx>
            <c:strRef>
              <c:f>errors!$C$111</c:f>
              <c:strCache>
                <c:ptCount val="1"/>
                <c:pt idx="0">
                  <c:v>dementia due to multiple etiologies</c:v>
                </c:pt>
              </c:strCache>
            </c:strRef>
          </c:tx>
          <c:spPr>
            <a:ln w="25400">
              <a:noFill/>
            </a:ln>
          </c:spPr>
          <c:val>
            <c:numRef>
              <c:f>errors!$B$111:$B$118</c:f>
              <c:numCache>
                <c:formatCode>General</c:formatCode>
                <c:ptCount val="8"/>
                <c:pt idx="0">
                  <c:v>13</c:v>
                </c:pt>
                <c:pt idx="1">
                  <c:v>16</c:v>
                </c:pt>
                <c:pt idx="2">
                  <c:v>8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</c:numCache>
            </c:numRef>
          </c:val>
        </c:ser>
        <c:ser>
          <c:idx val="11"/>
          <c:order val="11"/>
          <c:tx>
            <c:strRef>
              <c:f>errors!$C$121</c:f>
              <c:strCache>
                <c:ptCount val="1"/>
                <c:pt idx="0">
                  <c:v>dementia nos</c:v>
                </c:pt>
              </c:strCache>
            </c:strRef>
          </c:tx>
          <c:spPr>
            <a:ln w="25400">
              <a:noFill/>
            </a:ln>
          </c:spPr>
          <c:val>
            <c:numRef>
              <c:f>errors!$B$121:$B$128</c:f>
              <c:numCache>
                <c:formatCode>General</c:formatCode>
                <c:ptCount val="8"/>
                <c:pt idx="0">
                  <c:v>14</c:v>
                </c:pt>
                <c:pt idx="1">
                  <c:v>5</c:v>
                </c:pt>
                <c:pt idx="2">
                  <c:v>6</c:v>
                </c:pt>
                <c:pt idx="3">
                  <c:v>5</c:v>
                </c:pt>
                <c:pt idx="4">
                  <c:v>7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</c:numCache>
            </c:numRef>
          </c:val>
        </c:ser>
        <c:ser>
          <c:idx val="12"/>
          <c:order val="12"/>
          <c:tx>
            <c:strRef>
              <c:f>errors!$C$130</c:f>
              <c:strCache>
                <c:ptCount val="1"/>
                <c:pt idx="0">
                  <c:v>dementia due to a general medical condition</c:v>
                </c:pt>
              </c:strCache>
            </c:strRef>
          </c:tx>
          <c:spPr>
            <a:ln w="25400">
              <a:noFill/>
            </a:ln>
          </c:spPr>
          <c:val>
            <c:numRef>
              <c:f>errors!$B$130:$B$137</c:f>
              <c:numCache>
                <c:formatCode>General</c:formatCode>
                <c:ptCount val="8"/>
                <c:pt idx="0">
                  <c:v>15</c:v>
                </c:pt>
                <c:pt idx="1">
                  <c:v>6</c:v>
                </c:pt>
                <c:pt idx="2">
                  <c:v>4</c:v>
                </c:pt>
                <c:pt idx="3">
                  <c:v>6</c:v>
                </c:pt>
                <c:pt idx="4">
                  <c:v>9</c:v>
                </c:pt>
                <c:pt idx="5">
                  <c:v>11</c:v>
                </c:pt>
                <c:pt idx="6">
                  <c:v>6</c:v>
                </c:pt>
                <c:pt idx="7">
                  <c:v>6</c:v>
                </c:pt>
              </c:numCache>
            </c:numRef>
          </c:val>
        </c:ser>
        <c:ser>
          <c:idx val="14"/>
          <c:order val="13"/>
          <c:tx>
            <c:strRef>
              <c:f>errors!$C$148</c:f>
              <c:strCache>
                <c:ptCount val="1"/>
                <c:pt idx="0">
                  <c:v>dementia of the alzheimer's type</c:v>
                </c:pt>
              </c:strCache>
            </c:strRef>
          </c:tx>
          <c:spPr>
            <a:ln w="25400">
              <a:noFill/>
            </a:ln>
          </c:spPr>
          <c:val>
            <c:numRef>
              <c:f>errors!$B$148:$B$155</c:f>
              <c:numCache>
                <c:formatCode>General</c:formatCode>
                <c:ptCount val="8"/>
                <c:pt idx="0">
                  <c:v>14</c:v>
                </c:pt>
                <c:pt idx="1">
                  <c:v>5</c:v>
                </c:pt>
                <c:pt idx="2">
                  <c:v>6</c:v>
                </c:pt>
                <c:pt idx="3">
                  <c:v>5</c:v>
                </c:pt>
                <c:pt idx="4">
                  <c:v>8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</c:numCache>
            </c:numRef>
          </c:val>
        </c:ser>
        <c:ser>
          <c:idx val="15"/>
          <c:order val="14"/>
          <c:tx>
            <c:strRef>
              <c:f>errors!$C$157</c:f>
              <c:strCache>
                <c:ptCount val="1"/>
                <c:pt idx="0">
                  <c:v>vascular dementia</c:v>
                </c:pt>
              </c:strCache>
            </c:strRef>
          </c:tx>
          <c:spPr>
            <a:ln w="25400">
              <a:noFill/>
            </a:ln>
          </c:spPr>
          <c:val>
            <c:numRef>
              <c:f>errors!$B$157:$B$164</c:f>
              <c:numCache>
                <c:formatCode>General</c:formatCode>
                <c:ptCount val="8"/>
                <c:pt idx="0">
                  <c:v>15</c:v>
                </c:pt>
                <c:pt idx="1">
                  <c:v>7</c:v>
                </c:pt>
                <c:pt idx="2">
                  <c:v>4</c:v>
                </c:pt>
                <c:pt idx="3">
                  <c:v>6</c:v>
                </c:pt>
                <c:pt idx="4">
                  <c:v>6</c:v>
                </c:pt>
                <c:pt idx="5">
                  <c:v>11</c:v>
                </c:pt>
                <c:pt idx="6">
                  <c:v>6</c:v>
                </c:pt>
                <c:pt idx="7">
                  <c:v>6</c:v>
                </c:pt>
              </c:numCache>
            </c:numRef>
          </c:val>
        </c:ser>
        <c:ser>
          <c:idx val="16"/>
          <c:order val="15"/>
          <c:tx>
            <c:strRef>
              <c:f>errors!$C$166</c:f>
              <c:strCache>
                <c:ptCount val="1"/>
                <c:pt idx="0">
                  <c:v>delirium due to multiple etiologies</c:v>
                </c:pt>
              </c:strCache>
            </c:strRef>
          </c:tx>
          <c:spPr>
            <a:ln w="25400">
              <a:noFill/>
            </a:ln>
          </c:spPr>
          <c:val>
            <c:numRef>
              <c:f>errors!$B$166:$B$173</c:f>
              <c:numCache>
                <c:formatCode>General</c:formatCode>
                <c:ptCount val="8"/>
                <c:pt idx="0">
                  <c:v>14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14</c:v>
                </c:pt>
                <c:pt idx="6">
                  <c:v>14</c:v>
                </c:pt>
                <c:pt idx="7">
                  <c:v>14</c:v>
                </c:pt>
              </c:numCache>
            </c:numRef>
          </c:val>
        </c:ser>
        <c:ser>
          <c:idx val="17"/>
          <c:order val="16"/>
          <c:tx>
            <c:strRef>
              <c:f>errors!$C$176</c:f>
              <c:strCache>
                <c:ptCount val="1"/>
                <c:pt idx="0">
                  <c:v>delirium due to a general medical condition</c:v>
                </c:pt>
              </c:strCache>
            </c:strRef>
          </c:tx>
          <c:spPr>
            <a:ln w="25400">
              <a:noFill/>
            </a:ln>
          </c:spPr>
          <c:val>
            <c:numRef>
              <c:f>errors!$B$176:$B$182</c:f>
              <c:numCache>
                <c:formatCode>General</c:formatCode>
                <c:ptCount val="7"/>
                <c:pt idx="0">
                  <c:v>14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14</c:v>
                </c:pt>
                <c:pt idx="6">
                  <c:v>14</c:v>
                </c:pt>
              </c:numCache>
            </c:numRef>
          </c:val>
        </c:ser>
        <c:axId val="78583680"/>
        <c:axId val="78585216"/>
        <c:axId val="78773312"/>
      </c:line3DChart>
      <c:catAx>
        <c:axId val="78583680"/>
        <c:scaling>
          <c:orientation val="minMax"/>
        </c:scaling>
        <c:axPos val="b"/>
        <c:tickLblPos val="nextTo"/>
        <c:crossAx val="78585216"/>
        <c:crosses val="autoZero"/>
        <c:auto val="1"/>
        <c:lblAlgn val="ctr"/>
        <c:lblOffset val="100"/>
      </c:catAx>
      <c:valAx>
        <c:axId val="78585216"/>
        <c:scaling>
          <c:orientation val="minMax"/>
        </c:scaling>
        <c:axPos val="l"/>
        <c:majorGridlines/>
        <c:numFmt formatCode="General" sourceLinked="1"/>
        <c:tickLblPos val="nextTo"/>
        <c:crossAx val="78583680"/>
        <c:crosses val="autoZero"/>
        <c:crossBetween val="between"/>
      </c:valAx>
      <c:serAx>
        <c:axId val="78773312"/>
        <c:scaling>
          <c:orientation val="minMax"/>
        </c:scaling>
        <c:axPos val="b"/>
        <c:tickLblPos val="nextTo"/>
        <c:crossAx val="78585216"/>
        <c:crosses val="autoZero"/>
      </c:ser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style val="5"/>
  <c:chart>
    <c:autoTitleDeleted val="1"/>
    <c:view3D>
      <c:rotX val="0"/>
      <c:rotY val="90"/>
      <c:perspective val="0"/>
    </c:view3D>
    <c:plotArea>
      <c:layout>
        <c:manualLayout>
          <c:layoutTarget val="inner"/>
          <c:xMode val="edge"/>
          <c:yMode val="edge"/>
          <c:x val="0.19694378827646558"/>
          <c:y val="1.9500649061466608E-2"/>
          <c:w val="0.76241666666666652"/>
          <c:h val="0.71215270473862247"/>
        </c:manualLayout>
      </c:layout>
      <c:line3DChart>
        <c:grouping val="standard"/>
        <c:ser>
          <c:idx val="0"/>
          <c:order val="0"/>
          <c:tx>
            <c:strRef>
              <c:f>errors!$C$2</c:f>
              <c:strCache>
                <c:ptCount val="1"/>
                <c:pt idx="0">
                  <c:v>no mental disorder (symptoms that are not clinically significant)</c:v>
                </c:pt>
              </c:strCache>
            </c:strRef>
          </c:tx>
          <c:val>
            <c:numRef>
              <c:f>errors!$B$2:$B$10</c:f>
              <c:numCache>
                <c:formatCode>General</c:formatCode>
                <c:ptCount val="9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7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errors!$C$12</c:f>
              <c:strCache>
                <c:ptCount val="1"/>
                <c:pt idx="0">
                  <c:v>mental disorder nos due to a general medical condition</c:v>
                </c:pt>
              </c:strCache>
            </c:strRef>
          </c:tx>
          <c:val>
            <c:numRef>
              <c:f>errors!$B$12:$B$20</c:f>
              <c:numCache>
                <c:formatCode>General</c:formatCode>
                <c:ptCount val="9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9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errors!$C$22</c:f>
              <c:strCache>
                <c:ptCount val="1"/>
                <c:pt idx="0">
                  <c:v>personality change due to a general medical condition</c:v>
                </c:pt>
              </c:strCache>
            </c:strRef>
          </c:tx>
          <c:spPr>
            <a:ln w="25400">
              <a:noFill/>
            </a:ln>
          </c:spPr>
          <c:val>
            <c:numRef>
              <c:f>errors!$B$22:$B$30</c:f>
              <c:numCache>
                <c:formatCode>General</c:formatCode>
                <c:ptCount val="9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10</c:v>
                </c:pt>
                <c:pt idx="5">
                  <c:v>11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</c:numCache>
            </c:numRef>
          </c:val>
        </c:ser>
        <c:ser>
          <c:idx val="3"/>
          <c:order val="3"/>
          <c:tx>
            <c:strRef>
              <c:f>errors!$C$34</c:f>
              <c:strCache>
                <c:ptCount val="1"/>
                <c:pt idx="0">
                  <c:v>catatonic disorder due to a general medical condition</c:v>
                </c:pt>
              </c:strCache>
            </c:strRef>
          </c:tx>
          <c:spPr>
            <a:ln w="25400">
              <a:noFill/>
            </a:ln>
          </c:spPr>
          <c:val>
            <c:numRef>
              <c:f>errors!$B$34:$B$45</c:f>
              <c:numCache>
                <c:formatCode>General</c:formatCode>
                <c:ptCount val="12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12</c:v>
                </c:pt>
                <c:pt idx="6">
                  <c:v>11</c:v>
                </c:pt>
                <c:pt idx="7">
                  <c:v>7</c:v>
                </c:pt>
                <c:pt idx="8">
                  <c:v>7</c:v>
                </c:pt>
                <c:pt idx="9">
                  <c:v>2</c:v>
                </c:pt>
              </c:numCache>
            </c:numRef>
          </c:val>
        </c:ser>
        <c:ser>
          <c:idx val="4"/>
          <c:order val="4"/>
          <c:tx>
            <c:strRef>
              <c:f>errors!$C$47</c:f>
              <c:strCache>
                <c:ptCount val="1"/>
                <c:pt idx="0">
                  <c:v>sleep disorder due to a general medical condition</c:v>
                </c:pt>
              </c:strCache>
            </c:strRef>
          </c:tx>
          <c:spPr>
            <a:ln w="25400">
              <a:noFill/>
            </a:ln>
          </c:spPr>
          <c:val>
            <c:numRef>
              <c:f>errors!$B$47:$B$55</c:f>
              <c:numCache>
                <c:formatCode>General</c:formatCode>
                <c:ptCount val="9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12</c:v>
                </c:pt>
                <c:pt idx="7">
                  <c:v>12</c:v>
                </c:pt>
                <c:pt idx="8">
                  <c:v>8</c:v>
                </c:pt>
              </c:numCache>
            </c:numRef>
          </c:val>
        </c:ser>
        <c:ser>
          <c:idx val="5"/>
          <c:order val="5"/>
          <c:tx>
            <c:strRef>
              <c:f>errors!$C$57</c:f>
              <c:strCache>
                <c:ptCount val="1"/>
                <c:pt idx="0">
                  <c:v>sexual dysfunction due to general medical condition</c:v>
                </c:pt>
              </c:strCache>
            </c:strRef>
          </c:tx>
          <c:spPr>
            <a:ln w="25400">
              <a:noFill/>
            </a:ln>
          </c:spPr>
          <c:val>
            <c:numRef>
              <c:f>errors!$B$57:$B$65</c:f>
              <c:numCache>
                <c:formatCode>General</c:formatCode>
                <c:ptCount val="9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13</c:v>
                </c:pt>
                <c:pt idx="8">
                  <c:v>13</c:v>
                </c:pt>
              </c:numCache>
            </c:numRef>
          </c:val>
        </c:ser>
        <c:ser>
          <c:idx val="6"/>
          <c:order val="6"/>
          <c:tx>
            <c:strRef>
              <c:f>errors!$C$67</c:f>
              <c:strCache>
                <c:ptCount val="1"/>
                <c:pt idx="0">
                  <c:v>anxiety disorder due to a general medical condition</c:v>
                </c:pt>
              </c:strCache>
            </c:strRef>
          </c:tx>
          <c:spPr>
            <a:ln w="25400">
              <a:noFill/>
            </a:ln>
          </c:spPr>
          <c:val>
            <c:numRef>
              <c:f>errors!$B$67:$B$76</c:f>
              <c:numCache>
                <c:formatCode>General</c:formatCode>
                <c:ptCount val="1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14</c:v>
                </c:pt>
                <c:pt idx="9">
                  <c:v>13</c:v>
                </c:pt>
              </c:numCache>
            </c:numRef>
          </c:val>
        </c:ser>
        <c:ser>
          <c:idx val="7"/>
          <c:order val="7"/>
          <c:tx>
            <c:strRef>
              <c:f>errors!$C$78</c:f>
              <c:strCache>
                <c:ptCount val="1"/>
                <c:pt idx="0">
                  <c:v>mood disorder due to a general medical condition</c:v>
                </c:pt>
              </c:strCache>
            </c:strRef>
          </c:tx>
          <c:spPr>
            <a:ln w="25400">
              <a:noFill/>
            </a:ln>
          </c:spPr>
          <c:val>
            <c:numRef>
              <c:f>errors!$B$78:$B$88</c:f>
              <c:numCache>
                <c:formatCode>General</c:formatCode>
                <c:ptCount val="11"/>
                <c:pt idx="0">
                  <c:v>11</c:v>
                </c:pt>
                <c:pt idx="1">
                  <c:v>11</c:v>
                </c:pt>
                <c:pt idx="2">
                  <c:v>11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11</c:v>
                </c:pt>
                <c:pt idx="9">
                  <c:v>14</c:v>
                </c:pt>
                <c:pt idx="10">
                  <c:v>16</c:v>
                </c:pt>
              </c:numCache>
            </c:numRef>
          </c:val>
        </c:ser>
        <c:ser>
          <c:idx val="8"/>
          <c:order val="8"/>
          <c:tx>
            <c:strRef>
              <c:f>errors!$C$90</c:f>
              <c:strCache>
                <c:ptCount val="1"/>
                <c:pt idx="0">
                  <c:v>psychotic disorder due to general medical condition</c:v>
                </c:pt>
              </c:strCache>
            </c:strRef>
          </c:tx>
          <c:spPr>
            <a:ln w="25400">
              <a:noFill/>
            </a:ln>
          </c:spPr>
          <c:val>
            <c:numRef>
              <c:f>errors!$B$90:$B$100</c:f>
              <c:numCache>
                <c:formatCode>General</c:formatCode>
                <c:ptCount val="11"/>
                <c:pt idx="0">
                  <c:v>12</c:v>
                </c:pt>
                <c:pt idx="1">
                  <c:v>11</c:v>
                </c:pt>
                <c:pt idx="2">
                  <c:v>12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11</c:v>
                </c:pt>
                <c:pt idx="9">
                  <c:v>11</c:v>
                </c:pt>
                <c:pt idx="10">
                  <c:v>16</c:v>
                </c:pt>
              </c:numCache>
            </c:numRef>
          </c:val>
        </c:ser>
        <c:ser>
          <c:idx val="9"/>
          <c:order val="9"/>
          <c:tx>
            <c:strRef>
              <c:f>errors!$C$102</c:f>
              <c:strCache>
                <c:ptCount val="1"/>
                <c:pt idx="0">
                  <c:v>amnestic disorder due to a general medical condition</c:v>
                </c:pt>
              </c:strCache>
            </c:strRef>
          </c:tx>
          <c:spPr>
            <a:ln w="25400">
              <a:noFill/>
            </a:ln>
          </c:spPr>
          <c:val>
            <c:numRef>
              <c:f>errors!$B$102:$B$109</c:f>
              <c:numCache>
                <c:formatCode>General</c:formatCode>
                <c:ptCount val="8"/>
                <c:pt idx="0">
                  <c:v>12</c:v>
                </c:pt>
                <c:pt idx="1">
                  <c:v>16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</c:numCache>
            </c:numRef>
          </c:val>
        </c:ser>
        <c:ser>
          <c:idx val="10"/>
          <c:order val="10"/>
          <c:tx>
            <c:strRef>
              <c:f>errors!$C$111</c:f>
              <c:strCache>
                <c:ptCount val="1"/>
                <c:pt idx="0">
                  <c:v>dementia due to multiple etiologies</c:v>
                </c:pt>
              </c:strCache>
            </c:strRef>
          </c:tx>
          <c:spPr>
            <a:ln w="25400">
              <a:noFill/>
            </a:ln>
          </c:spPr>
          <c:val>
            <c:numRef>
              <c:f>errors!$B$111:$B$118</c:f>
              <c:numCache>
                <c:formatCode>General</c:formatCode>
                <c:ptCount val="8"/>
                <c:pt idx="0">
                  <c:v>13</c:v>
                </c:pt>
                <c:pt idx="1">
                  <c:v>16</c:v>
                </c:pt>
                <c:pt idx="2">
                  <c:v>8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</c:numCache>
            </c:numRef>
          </c:val>
        </c:ser>
        <c:ser>
          <c:idx val="11"/>
          <c:order val="11"/>
          <c:tx>
            <c:strRef>
              <c:f>errors!$C$121</c:f>
              <c:strCache>
                <c:ptCount val="1"/>
                <c:pt idx="0">
                  <c:v>dementia nos</c:v>
                </c:pt>
              </c:strCache>
            </c:strRef>
          </c:tx>
          <c:spPr>
            <a:ln w="25400">
              <a:noFill/>
            </a:ln>
          </c:spPr>
          <c:val>
            <c:numRef>
              <c:f>errors!$B$121:$B$128</c:f>
              <c:numCache>
                <c:formatCode>General</c:formatCode>
                <c:ptCount val="8"/>
                <c:pt idx="0">
                  <c:v>14</c:v>
                </c:pt>
                <c:pt idx="1">
                  <c:v>5</c:v>
                </c:pt>
                <c:pt idx="2">
                  <c:v>6</c:v>
                </c:pt>
                <c:pt idx="3">
                  <c:v>5</c:v>
                </c:pt>
                <c:pt idx="4">
                  <c:v>7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</c:numCache>
            </c:numRef>
          </c:val>
        </c:ser>
        <c:ser>
          <c:idx val="12"/>
          <c:order val="12"/>
          <c:tx>
            <c:strRef>
              <c:f>errors!$C$130</c:f>
              <c:strCache>
                <c:ptCount val="1"/>
                <c:pt idx="0">
                  <c:v>dementia due to a general medical condition</c:v>
                </c:pt>
              </c:strCache>
            </c:strRef>
          </c:tx>
          <c:spPr>
            <a:ln w="25400">
              <a:noFill/>
            </a:ln>
          </c:spPr>
          <c:val>
            <c:numRef>
              <c:f>errors!$B$130:$B$137</c:f>
              <c:numCache>
                <c:formatCode>General</c:formatCode>
                <c:ptCount val="8"/>
                <c:pt idx="0">
                  <c:v>15</c:v>
                </c:pt>
                <c:pt idx="1">
                  <c:v>6</c:v>
                </c:pt>
                <c:pt idx="2">
                  <c:v>4</c:v>
                </c:pt>
                <c:pt idx="3">
                  <c:v>6</c:v>
                </c:pt>
                <c:pt idx="4">
                  <c:v>9</c:v>
                </c:pt>
                <c:pt idx="5">
                  <c:v>11</c:v>
                </c:pt>
                <c:pt idx="6">
                  <c:v>6</c:v>
                </c:pt>
                <c:pt idx="7">
                  <c:v>6</c:v>
                </c:pt>
              </c:numCache>
            </c:numRef>
          </c:val>
        </c:ser>
        <c:ser>
          <c:idx val="14"/>
          <c:order val="13"/>
          <c:tx>
            <c:strRef>
              <c:f>errors!$C$148</c:f>
              <c:strCache>
                <c:ptCount val="1"/>
                <c:pt idx="0">
                  <c:v>dementia of the alzheimer's type</c:v>
                </c:pt>
              </c:strCache>
            </c:strRef>
          </c:tx>
          <c:spPr>
            <a:ln w="25400">
              <a:noFill/>
            </a:ln>
          </c:spPr>
          <c:val>
            <c:numRef>
              <c:f>errors!$B$148:$B$155</c:f>
              <c:numCache>
                <c:formatCode>General</c:formatCode>
                <c:ptCount val="8"/>
                <c:pt idx="0">
                  <c:v>14</c:v>
                </c:pt>
                <c:pt idx="1">
                  <c:v>5</c:v>
                </c:pt>
                <c:pt idx="2">
                  <c:v>6</c:v>
                </c:pt>
                <c:pt idx="3">
                  <c:v>5</c:v>
                </c:pt>
                <c:pt idx="4">
                  <c:v>8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</c:numCache>
            </c:numRef>
          </c:val>
        </c:ser>
        <c:ser>
          <c:idx val="15"/>
          <c:order val="14"/>
          <c:tx>
            <c:strRef>
              <c:f>errors!$C$157</c:f>
              <c:strCache>
                <c:ptCount val="1"/>
                <c:pt idx="0">
                  <c:v>vascular dementia</c:v>
                </c:pt>
              </c:strCache>
            </c:strRef>
          </c:tx>
          <c:spPr>
            <a:ln w="25400">
              <a:noFill/>
            </a:ln>
          </c:spPr>
          <c:val>
            <c:numRef>
              <c:f>errors!$B$157:$B$164</c:f>
              <c:numCache>
                <c:formatCode>General</c:formatCode>
                <c:ptCount val="8"/>
                <c:pt idx="0">
                  <c:v>15</c:v>
                </c:pt>
                <c:pt idx="1">
                  <c:v>7</c:v>
                </c:pt>
                <c:pt idx="2">
                  <c:v>4</c:v>
                </c:pt>
                <c:pt idx="3">
                  <c:v>6</c:v>
                </c:pt>
                <c:pt idx="4">
                  <c:v>6</c:v>
                </c:pt>
                <c:pt idx="5">
                  <c:v>11</c:v>
                </c:pt>
                <c:pt idx="6">
                  <c:v>6</c:v>
                </c:pt>
                <c:pt idx="7">
                  <c:v>6</c:v>
                </c:pt>
              </c:numCache>
            </c:numRef>
          </c:val>
        </c:ser>
        <c:ser>
          <c:idx val="16"/>
          <c:order val="15"/>
          <c:tx>
            <c:strRef>
              <c:f>errors!$C$166</c:f>
              <c:strCache>
                <c:ptCount val="1"/>
                <c:pt idx="0">
                  <c:v>delirium due to multiple etiologies</c:v>
                </c:pt>
              </c:strCache>
            </c:strRef>
          </c:tx>
          <c:spPr>
            <a:ln w="25400">
              <a:noFill/>
            </a:ln>
          </c:spPr>
          <c:val>
            <c:numRef>
              <c:f>errors!$B$166:$B$173</c:f>
              <c:numCache>
                <c:formatCode>General</c:formatCode>
                <c:ptCount val="8"/>
                <c:pt idx="0">
                  <c:v>14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14</c:v>
                </c:pt>
                <c:pt idx="6">
                  <c:v>14</c:v>
                </c:pt>
                <c:pt idx="7">
                  <c:v>14</c:v>
                </c:pt>
              </c:numCache>
            </c:numRef>
          </c:val>
        </c:ser>
        <c:ser>
          <c:idx val="17"/>
          <c:order val="16"/>
          <c:tx>
            <c:strRef>
              <c:f>errors!$C$176</c:f>
              <c:strCache>
                <c:ptCount val="1"/>
                <c:pt idx="0">
                  <c:v>delirium due to a general medical condition</c:v>
                </c:pt>
              </c:strCache>
            </c:strRef>
          </c:tx>
          <c:spPr>
            <a:ln w="25400">
              <a:noFill/>
            </a:ln>
          </c:spPr>
          <c:val>
            <c:numRef>
              <c:f>errors!$B$176:$B$182</c:f>
              <c:numCache>
                <c:formatCode>General</c:formatCode>
                <c:ptCount val="7"/>
                <c:pt idx="0">
                  <c:v>14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14</c:v>
                </c:pt>
                <c:pt idx="6">
                  <c:v>14</c:v>
                </c:pt>
              </c:numCache>
            </c:numRef>
          </c:val>
        </c:ser>
        <c:axId val="78881536"/>
        <c:axId val="78883072"/>
        <c:axId val="78859776"/>
      </c:line3DChart>
      <c:catAx>
        <c:axId val="78881536"/>
        <c:scaling>
          <c:orientation val="minMax"/>
        </c:scaling>
        <c:axPos val="b"/>
        <c:tickLblPos val="nextTo"/>
        <c:crossAx val="78883072"/>
        <c:crosses val="autoZero"/>
        <c:auto val="1"/>
        <c:lblAlgn val="ctr"/>
        <c:lblOffset val="100"/>
      </c:catAx>
      <c:valAx>
        <c:axId val="78883072"/>
        <c:scaling>
          <c:orientation val="minMax"/>
        </c:scaling>
        <c:axPos val="r"/>
        <c:majorGridlines/>
        <c:numFmt formatCode="General" sourceLinked="1"/>
        <c:tickLblPos val="nextTo"/>
        <c:crossAx val="78881536"/>
        <c:crosses val="autoZero"/>
        <c:crossBetween val="between"/>
      </c:valAx>
      <c:serAx>
        <c:axId val="78859776"/>
        <c:scaling>
          <c:orientation val="minMax"/>
        </c:scaling>
        <c:axPos val="b"/>
        <c:tickLblPos val="nextTo"/>
        <c:crossAx val="78883072"/>
        <c:crosses val="autoZero"/>
      </c:ser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4.092273602339843E-2"/>
          <c:y val="2.6672709872943252E-2"/>
          <c:w val="0.79246512126565616"/>
          <c:h val="0.89493787522153645"/>
        </c:manualLayout>
      </c:layout>
      <c:barChart>
        <c:barDir val="col"/>
        <c:grouping val="clustered"/>
        <c:ser>
          <c:idx val="1"/>
          <c:order val="0"/>
          <c:tx>
            <c:strRef>
              <c:f>'no  2'!$E$1</c:f>
              <c:strCache>
                <c:ptCount val="1"/>
                <c:pt idx="0">
                  <c:v>Średnia liczba kroków przy rozszerzonym marginesie i zapewnieniu separowalności</c:v>
                </c:pt>
              </c:strCache>
            </c:strRef>
          </c:tx>
          <c:spPr>
            <a:solidFill>
              <a:srgbClr val="0070C0"/>
            </a:solidFill>
          </c:spPr>
          <c:dLbls>
            <c:spPr>
              <a:noFill/>
            </c:spPr>
            <c:showVal val="1"/>
          </c:dLbls>
          <c:cat>
            <c:strRef>
              <c:f>'no  2'!$C$2:$C$8</c:f>
              <c:strCache>
                <c:ptCount val="7"/>
                <c:pt idx="0">
                  <c:v>mental</c:v>
                </c:pt>
                <c:pt idx="1">
                  <c:v>substance-included</c:v>
                </c:pt>
                <c:pt idx="2">
                  <c:v>psychotic</c:v>
                </c:pt>
                <c:pt idx="3">
                  <c:v>mood</c:v>
                </c:pt>
                <c:pt idx="4">
                  <c:v>anxiety</c:v>
                </c:pt>
                <c:pt idx="5">
                  <c:v>somatoform</c:v>
                </c:pt>
                <c:pt idx="6">
                  <c:v>DSM IV</c:v>
                </c:pt>
              </c:strCache>
            </c:strRef>
          </c:cat>
          <c:val>
            <c:numRef>
              <c:f>'no  2'!$E$2:$E$8</c:f>
              <c:numCache>
                <c:formatCode>General</c:formatCode>
                <c:ptCount val="7"/>
                <c:pt idx="0">
                  <c:v>10.88</c:v>
                </c:pt>
                <c:pt idx="1">
                  <c:v>11.8</c:v>
                </c:pt>
                <c:pt idx="2">
                  <c:v>9.44</c:v>
                </c:pt>
                <c:pt idx="3">
                  <c:v>9.4600000000000009</c:v>
                </c:pt>
                <c:pt idx="4">
                  <c:v>8.93</c:v>
                </c:pt>
                <c:pt idx="5">
                  <c:v>10.83</c:v>
                </c:pt>
                <c:pt idx="6">
                  <c:v>18.03</c:v>
                </c:pt>
              </c:numCache>
            </c:numRef>
          </c:val>
        </c:ser>
        <c:ser>
          <c:idx val="2"/>
          <c:order val="1"/>
          <c:tx>
            <c:strRef>
              <c:f>'no  2'!$F$1</c:f>
              <c:strCache>
                <c:ptCount val="1"/>
                <c:pt idx="0">
                  <c:v>Średnia liczba kroków przy przyjęciu nie wiadomo = nie / 2</c:v>
                </c:pt>
              </c:strCache>
            </c:strRef>
          </c:tx>
          <c:dLbls>
            <c:showVal val="1"/>
          </c:dLbls>
          <c:cat>
            <c:strRef>
              <c:f>'no  2'!$C$2:$C$8</c:f>
              <c:strCache>
                <c:ptCount val="7"/>
                <c:pt idx="0">
                  <c:v>mental</c:v>
                </c:pt>
                <c:pt idx="1">
                  <c:v>substance-included</c:v>
                </c:pt>
                <c:pt idx="2">
                  <c:v>psychotic</c:v>
                </c:pt>
                <c:pt idx="3">
                  <c:v>mood</c:v>
                </c:pt>
                <c:pt idx="4">
                  <c:v>anxiety</c:v>
                </c:pt>
                <c:pt idx="5">
                  <c:v>somatoform</c:v>
                </c:pt>
                <c:pt idx="6">
                  <c:v>DSM IV</c:v>
                </c:pt>
              </c:strCache>
            </c:strRef>
          </c:cat>
          <c:val>
            <c:numRef>
              <c:f>'no  2'!$F$2:$F$8</c:f>
              <c:numCache>
                <c:formatCode>General</c:formatCode>
                <c:ptCount val="7"/>
                <c:pt idx="0">
                  <c:v>9.1</c:v>
                </c:pt>
                <c:pt idx="1">
                  <c:v>9.6999999999999993</c:v>
                </c:pt>
                <c:pt idx="2">
                  <c:v>8.1999999999999993</c:v>
                </c:pt>
                <c:pt idx="3">
                  <c:v>8.4</c:v>
                </c:pt>
                <c:pt idx="4">
                  <c:v>10.87</c:v>
                </c:pt>
                <c:pt idx="5">
                  <c:v>8.66</c:v>
                </c:pt>
                <c:pt idx="6">
                  <c:v>13.18</c:v>
                </c:pt>
              </c:numCache>
            </c:numRef>
          </c:val>
        </c:ser>
        <c:ser>
          <c:idx val="3"/>
          <c:order val="2"/>
          <c:tx>
            <c:strRef>
              <c:f>'no  2'!$G$1</c:f>
              <c:strCache>
                <c:ptCount val="1"/>
                <c:pt idx="0">
                  <c:v>Liczba błędnych decyzji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</c:spPr>
          <c:dLbls>
            <c:showVal val="1"/>
          </c:dLbls>
          <c:cat>
            <c:strRef>
              <c:f>'no  2'!$C$2:$C$8</c:f>
              <c:strCache>
                <c:ptCount val="7"/>
                <c:pt idx="0">
                  <c:v>mental</c:v>
                </c:pt>
                <c:pt idx="1">
                  <c:v>substance-included</c:v>
                </c:pt>
                <c:pt idx="2">
                  <c:v>psychotic</c:v>
                </c:pt>
                <c:pt idx="3">
                  <c:v>mood</c:v>
                </c:pt>
                <c:pt idx="4">
                  <c:v>anxiety</c:v>
                </c:pt>
                <c:pt idx="5">
                  <c:v>somatoform</c:v>
                </c:pt>
                <c:pt idx="6">
                  <c:v>DSM IV</c:v>
                </c:pt>
              </c:strCache>
            </c:strRef>
          </c:cat>
          <c:val>
            <c:numRef>
              <c:f>'no  2'!$G$2:$G$8</c:f>
              <c:numCache>
                <c:formatCode>General</c:formatCode>
                <c:ptCount val="7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  <c:pt idx="6">
                  <c:v>6</c:v>
                </c:pt>
              </c:numCache>
            </c:numRef>
          </c:val>
        </c:ser>
        <c:axId val="85528576"/>
        <c:axId val="85530496"/>
      </c:barChart>
      <c:catAx>
        <c:axId val="855285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l-PL" sz="1050" b="0">
                    <a:latin typeface="Arial" pitchFamily="34" charset="0"/>
                    <a:cs typeface="Arial" pitchFamily="34" charset="0"/>
                  </a:rPr>
                  <a:t>rodzaj drzewa </a:t>
                </a:r>
              </a:p>
              <a:p>
                <a:pPr>
                  <a:defRPr/>
                </a:pPr>
                <a:r>
                  <a:rPr lang="pl-PL" sz="1050" b="0">
                    <a:latin typeface="Arial" pitchFamily="34" charset="0"/>
                    <a:cs typeface="Arial" pitchFamily="34" charset="0"/>
                  </a:rPr>
                  <a:t>decyzyjnego</a:t>
                </a:r>
              </a:p>
            </c:rich>
          </c:tx>
          <c:layout>
            <c:manualLayout>
              <c:xMode val="edge"/>
              <c:yMode val="edge"/>
              <c:x val="0.87059282936530313"/>
              <c:y val="0.92503296681262037"/>
            </c:manualLayout>
          </c:layout>
        </c:title>
        <c:tickLblPos val="nextTo"/>
        <c:crossAx val="85530496"/>
        <c:crosses val="autoZero"/>
        <c:auto val="1"/>
        <c:lblAlgn val="ctr"/>
        <c:lblOffset val="100"/>
      </c:catAx>
      <c:valAx>
        <c:axId val="85530496"/>
        <c:scaling>
          <c:orientation val="minMax"/>
        </c:scaling>
        <c:axPos val="l"/>
        <c:majorGridlines/>
        <c:numFmt formatCode="General" sourceLinked="1"/>
        <c:tickLblPos val="nextTo"/>
        <c:crossAx val="85528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3322517532065"/>
          <c:y val="3.5311707810472104E-2"/>
          <c:w val="0.14456850292331738"/>
          <c:h val="0.70660826973795476"/>
        </c:manualLayout>
      </c:layout>
      <c:txPr>
        <a:bodyPr/>
        <a:lstStyle/>
        <a:p>
          <a:pPr>
            <a:defRPr>
              <a:latin typeface="Arial" pitchFamily="34" charset="0"/>
              <a:cs typeface="Arial" pitchFamily="34" charset="0"/>
            </a:defRPr>
          </a:pPr>
          <a:endParaRPr lang="pl-PL"/>
        </a:p>
      </c:txPr>
    </c:legend>
    <c:plotVisOnly val="1"/>
  </c:chart>
  <c:spPr>
    <a:ln>
      <a:noFill/>
    </a:ln>
  </c:spPr>
  <c:printSettings>
    <c:headerFooter/>
    <c:pageMargins b="0.74803149606299224" l="0.70866141732283483" r="0.70866141732283483" t="0.74803149606299224" header="0.31496062992125995" footer="0.31496062992125995"/>
    <c:pageSetup paperSize="9"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/>
      <c:stockChart>
        <c:ser>
          <c:idx val="0"/>
          <c:order val="0"/>
          <c:tx>
            <c:strRef>
              <c:f>'zagregowane bledy'!$B$7</c:f>
              <c:strCache>
                <c:ptCount val="1"/>
                <c:pt idx="0">
                  <c:v>maxK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'zagregowane bledy'!$C$6:$F$6</c:f>
              <c:strCache>
                <c:ptCount val="4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</c:strCache>
            </c:strRef>
          </c:cat>
          <c:val>
            <c:numRef>
              <c:f>'zagregowane bledy'!$C$7:$F$7</c:f>
              <c:numCache>
                <c:formatCode>#" "?/?</c:formatCode>
                <c:ptCount val="4"/>
                <c:pt idx="0">
                  <c:v>13</c:v>
                </c:pt>
                <c:pt idx="1">
                  <c:v>15</c:v>
                </c:pt>
                <c:pt idx="2">
                  <c:v>9</c:v>
                </c:pt>
                <c:pt idx="3">
                  <c:v>14</c:v>
                </c:pt>
              </c:numCache>
            </c:numRef>
          </c:val>
        </c:ser>
        <c:ser>
          <c:idx val="1"/>
          <c:order val="1"/>
          <c:tx>
            <c:strRef>
              <c:f>'zagregowane bledy'!$B$8</c:f>
              <c:strCache>
                <c:ptCount val="1"/>
                <c:pt idx="0">
                  <c:v>min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'zagregowane bledy'!$C$6:$F$6</c:f>
              <c:strCache>
                <c:ptCount val="4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</c:strCache>
            </c:strRef>
          </c:cat>
          <c:val>
            <c:numRef>
              <c:f>'zagregowane bledy'!$C$8:$F$8</c:f>
              <c:numCache>
                <c:formatCode>#" "?/?</c:formatCode>
                <c:ptCount val="4"/>
                <c:pt idx="0" formatCode="General">
                  <c:v>9</c:v>
                </c:pt>
                <c:pt idx="1">
                  <c:v>12</c:v>
                </c:pt>
                <c:pt idx="2">
                  <c:v>8</c:v>
                </c:pt>
                <c:pt idx="3" formatCode="General">
                  <c:v>8</c:v>
                </c:pt>
              </c:numCache>
            </c:numRef>
          </c:val>
        </c:ser>
        <c:ser>
          <c:idx val="2"/>
          <c:order val="2"/>
          <c:tx>
            <c:strRef>
              <c:f>'zagregowane bledy'!$B$9</c:f>
              <c:strCache>
                <c:ptCount val="1"/>
                <c:pt idx="0">
                  <c:v>max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'zagregowane bledy'!$C$6:$F$6</c:f>
              <c:strCache>
                <c:ptCount val="4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</c:strCache>
            </c:strRef>
          </c:cat>
          <c:val>
            <c:numRef>
              <c:f>'zagregowane bledy'!$C$9:$F$9</c:f>
              <c:numCache>
                <c:formatCode>#" "?/?</c:formatCode>
                <c:ptCount val="4"/>
                <c:pt idx="0">
                  <c:v>15</c:v>
                </c:pt>
                <c:pt idx="1">
                  <c:v>21</c:v>
                </c:pt>
                <c:pt idx="2" formatCode="General">
                  <c:v>18</c:v>
                </c:pt>
                <c:pt idx="3" formatCode="General">
                  <c:v>20</c:v>
                </c:pt>
              </c:numCache>
            </c:numRef>
          </c:val>
        </c:ser>
        <c:ser>
          <c:idx val="3"/>
          <c:order val="3"/>
          <c:tx>
            <c:strRef>
              <c:f>'zagregowane bledy'!$B$10</c:f>
              <c:strCache>
                <c:ptCount val="1"/>
                <c:pt idx="0">
                  <c:v>minK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'zagregowane bledy'!$C$6:$F$6</c:f>
              <c:strCache>
                <c:ptCount val="4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</c:strCache>
            </c:strRef>
          </c:cat>
          <c:val>
            <c:numRef>
              <c:f>'zagregowane bledy'!$C$10:$F$10</c:f>
              <c:numCache>
                <c:formatCode>#" "?/?</c:formatCode>
                <c:ptCount val="4"/>
                <c:pt idx="0" formatCode="General">
                  <c:v>12</c:v>
                </c:pt>
                <c:pt idx="1">
                  <c:v>14</c:v>
                </c:pt>
                <c:pt idx="2" formatCode="General">
                  <c:v>12</c:v>
                </c:pt>
                <c:pt idx="3" formatCode="General">
                  <c:v>11</c:v>
                </c:pt>
              </c:numCache>
            </c:numRef>
          </c:val>
        </c:ser>
        <c:hiLowLines/>
        <c:upDownBars>
          <c:gapWidth val="150"/>
          <c:upBars/>
          <c:downBars/>
        </c:upDownBars>
        <c:axId val="85663744"/>
        <c:axId val="85665280"/>
      </c:stockChart>
      <c:catAx>
        <c:axId val="85663744"/>
        <c:scaling>
          <c:orientation val="minMax"/>
        </c:scaling>
        <c:axPos val="b"/>
        <c:tickLblPos val="nextTo"/>
        <c:crossAx val="85665280"/>
        <c:crosses val="autoZero"/>
        <c:auto val="1"/>
        <c:lblAlgn val="ctr"/>
        <c:lblOffset val="100"/>
      </c:catAx>
      <c:valAx>
        <c:axId val="85665280"/>
        <c:scaling>
          <c:orientation val="minMax"/>
        </c:scaling>
        <c:axPos val="l"/>
        <c:majorGridlines/>
        <c:numFmt formatCode="#&quot; &quot;?/?" sourceLinked="1"/>
        <c:tickLblPos val="nextTo"/>
        <c:crossAx val="8566374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autoTitleDeleted val="1"/>
    <c:plotArea>
      <c:layout>
        <c:manualLayout>
          <c:layoutTarget val="inner"/>
          <c:xMode val="edge"/>
          <c:yMode val="edge"/>
          <c:x val="1.6464522371243611E-2"/>
          <c:y val="2.0833333333333336E-2"/>
          <c:w val="0.97167883521431309"/>
          <c:h val="0.88331955113480554"/>
        </c:manualLayout>
      </c:layout>
      <c:barChart>
        <c:barDir val="col"/>
        <c:grouping val="clustered"/>
        <c:ser>
          <c:idx val="0"/>
          <c:order val="0"/>
          <c:tx>
            <c:strRef>
              <c:f>'zagregowane bledy'!$B$21</c:f>
              <c:strCache>
                <c:ptCount val="1"/>
                <c:pt idx="0">
                  <c:v>slup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28575">
              <a:noFill/>
            </a:ln>
          </c:spPr>
          <c:dPt>
            <c:idx val="0"/>
            <c:spPr>
              <a:solidFill>
                <a:srgbClr val="FF0000"/>
              </a:solidFill>
              <a:ln w="28575">
                <a:noFill/>
              </a:ln>
            </c:spPr>
          </c:dPt>
          <c:dPt>
            <c:idx val="2"/>
            <c:spPr>
              <a:solidFill>
                <a:srgbClr val="FF0000"/>
              </a:solidFill>
              <a:ln w="28575">
                <a:noFill/>
              </a:ln>
            </c:spPr>
          </c:dPt>
          <c:dPt>
            <c:idx val="4"/>
            <c:spPr>
              <a:solidFill>
                <a:srgbClr val="FF0000"/>
              </a:solidFill>
              <a:ln w="28575">
                <a:noFill/>
              </a:ln>
            </c:spPr>
          </c:dPt>
          <c:dPt>
            <c:idx val="6"/>
            <c:spPr>
              <a:solidFill>
                <a:srgbClr val="FF0000"/>
              </a:solidFill>
              <a:ln w="28575">
                <a:noFill/>
              </a:ln>
            </c:spPr>
          </c:dPt>
          <c:dPt>
            <c:idx val="8"/>
            <c:spPr>
              <a:solidFill>
                <a:srgbClr val="FF0000"/>
              </a:solidFill>
              <a:ln w="28575">
                <a:noFill/>
              </a:ln>
            </c:spPr>
          </c:dPt>
          <c:dPt>
            <c:idx val="12"/>
            <c:spPr>
              <a:solidFill>
                <a:srgbClr val="FF0000"/>
              </a:solidFill>
              <a:ln w="28575">
                <a:noFill/>
              </a:ln>
            </c:spPr>
          </c:dPt>
          <c:dLbls>
            <c:dLbl>
              <c:idx val="0"/>
              <c:layout>
                <c:manualLayout>
                  <c:x val="-7.8953861337281023E-3"/>
                  <c:y val="0"/>
                </c:manualLayout>
              </c:layout>
              <c:dLblPos val="outEnd"/>
              <c:showVal val="1"/>
            </c:dLbl>
            <c:dLbl>
              <c:idx val="2"/>
              <c:layout>
                <c:manualLayout>
                  <c:x val="-9.8692326671601296E-3"/>
                  <c:y val="0"/>
                </c:manualLayout>
              </c:layout>
              <c:dLblPos val="outEnd"/>
              <c:showVal val="1"/>
            </c:dLbl>
            <c:dLbl>
              <c:idx val="4"/>
              <c:layout>
                <c:manualLayout>
                  <c:x val="-5.9215396002960776E-3"/>
                  <c:y val="0"/>
                </c:manualLayout>
              </c:layout>
              <c:dLblPos val="outEnd"/>
              <c:showVal val="1"/>
            </c:dLbl>
            <c:dLbl>
              <c:idx val="6"/>
              <c:layout>
                <c:manualLayout>
                  <c:x val="-5.9215396002960776E-3"/>
                  <c:y val="0"/>
                </c:manualLayout>
              </c:layout>
              <c:dLblPos val="outEnd"/>
              <c:showVal val="1"/>
            </c:dLbl>
            <c:dLbl>
              <c:idx val="8"/>
              <c:layout>
                <c:manualLayout>
                  <c:x val="-7.8953861337281023E-3"/>
                  <c:y val="0"/>
                </c:manualLayout>
              </c:layout>
              <c:dLblPos val="outEnd"/>
              <c:showVal val="1"/>
            </c:dLbl>
            <c:dLbl>
              <c:idx val="10"/>
              <c:layout>
                <c:manualLayout>
                  <c:x val="-9.7008892481810858E-3"/>
                  <c:y val="-7.5757575757575777E-3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0</a:t>
                    </a:r>
                    <a:r>
                      <a:rPr lang="en-US"/>
                      <a:t>    </a:t>
                    </a:r>
                  </a:p>
                </c:rich>
              </c:tx>
              <c:dLblPos val="outEnd"/>
              <c:showVal val="1"/>
            </c:dLbl>
            <c:dLblPos val="outEnd"/>
            <c:showVal val="1"/>
          </c:dLbls>
          <c:cat>
            <c:strRef>
              <c:f>'zagregowane bledy'!$C$20:$P$20</c:f>
              <c:strCache>
                <c:ptCount val="14"/>
                <c:pt idx="0">
                  <c:v>mental</c:v>
                </c:pt>
                <c:pt idx="1">
                  <c:v>mental-h</c:v>
                </c:pt>
                <c:pt idx="2">
                  <c:v>substance</c:v>
                </c:pt>
                <c:pt idx="3">
                  <c:v>substance-h</c:v>
                </c:pt>
                <c:pt idx="4">
                  <c:v>psychotic</c:v>
                </c:pt>
                <c:pt idx="5">
                  <c:v>psychotic-h</c:v>
                </c:pt>
                <c:pt idx="6">
                  <c:v>mood</c:v>
                </c:pt>
                <c:pt idx="7">
                  <c:v>mood-h</c:v>
                </c:pt>
                <c:pt idx="8">
                  <c:v>anxiety</c:v>
                </c:pt>
                <c:pt idx="9">
                  <c:v>anxiety-h</c:v>
                </c:pt>
                <c:pt idx="10">
                  <c:v>somatoform</c:v>
                </c:pt>
                <c:pt idx="11">
                  <c:v>somatoform-h</c:v>
                </c:pt>
                <c:pt idx="12">
                  <c:v>dsm</c:v>
                </c:pt>
                <c:pt idx="13">
                  <c:v>dsm-h</c:v>
                </c:pt>
              </c:strCache>
            </c:strRef>
          </c:cat>
          <c:val>
            <c:numRef>
              <c:f>'zagregowane bledy'!$C$21:$P$21</c:f>
              <c:numCache>
                <c:formatCode>#" "?/?</c:formatCode>
                <c:ptCount val="14"/>
                <c:pt idx="0">
                  <c:v>6</c:v>
                </c:pt>
                <c:pt idx="1">
                  <c:v>136</c:v>
                </c:pt>
                <c:pt idx="2">
                  <c:v>2</c:v>
                </c:pt>
                <c:pt idx="3">
                  <c:v>105</c:v>
                </c:pt>
                <c:pt idx="4">
                  <c:v>6</c:v>
                </c:pt>
                <c:pt idx="5">
                  <c:v>36</c:v>
                </c:pt>
                <c:pt idx="6">
                  <c:v>6</c:v>
                </c:pt>
                <c:pt idx="7">
                  <c:v>105</c:v>
                </c:pt>
                <c:pt idx="8">
                  <c:v>6</c:v>
                </c:pt>
                <c:pt idx="9">
                  <c:v>120</c:v>
                </c:pt>
                <c:pt idx="10">
                  <c:v>1</c:v>
                </c:pt>
                <c:pt idx="11">
                  <c:v>66</c:v>
                </c:pt>
                <c:pt idx="12">
                  <c:v>18</c:v>
                </c:pt>
                <c:pt idx="13">
                  <c:v>3081</c:v>
                </c:pt>
              </c:numCache>
            </c:numRef>
          </c:val>
        </c:ser>
        <c:dLbls>
          <c:showVal val="1"/>
        </c:dLbls>
        <c:axId val="85760640"/>
        <c:axId val="88957696"/>
      </c:barChart>
      <c:stockChart>
        <c:ser>
          <c:idx val="1"/>
          <c:order val="1"/>
          <c:tx>
            <c:strRef>
              <c:f>'zagregowane bledy'!$B$22</c:f>
              <c:strCache>
                <c:ptCount val="1"/>
                <c:pt idx="0">
                  <c:v>  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  <a:r>
                      <a:rPr lang="pl-PL"/>
                      <a:t>1,68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   2,28</a:t>
                    </a:r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  <a:r>
                      <a:rPr lang="pl-PL"/>
                      <a:t>1,4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  <a:r>
                      <a:rPr lang="pl-PL"/>
                      <a:t>2,44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4"/>
              <c:layout>
                <c:manualLayout>
                  <c:x val="0"/>
                  <c:y val="-6.4412238325281821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  <a:r>
                      <a:rPr lang="pl-PL"/>
                      <a:t>0,96</a:t>
                    </a:r>
                    <a:r>
                      <a:rPr lang="en-US"/>
                      <a:t>    </a:t>
                    </a:r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/>
                      <a:t>  1</a:t>
                    </a:r>
                    <a:r>
                      <a:rPr lang="pl-PL"/>
                      <a:t>,88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  <a:r>
                      <a:rPr lang="pl-PL"/>
                      <a:t>1,16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  <a:r>
                      <a:rPr lang="pl-PL"/>
                      <a:t>2,02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8"/>
              <c:layout/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  <a:r>
                      <a:rPr lang="pl-PL"/>
                      <a:t>1,13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9"/>
              <c:layout/>
              <c:tx>
                <c:rich>
                  <a:bodyPr/>
                  <a:lstStyle/>
                  <a:p>
                    <a:r>
                      <a:rPr lang="en-US"/>
                      <a:t>   1</a:t>
                    </a:r>
                    <a:r>
                      <a:rPr lang="pl-PL"/>
                      <a:t>,88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10"/>
              <c:layout/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  <a:r>
                      <a:rPr lang="pl-PL"/>
                      <a:t>2,1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11"/>
              <c:layout/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  <a:r>
                      <a:rPr lang="pl-PL"/>
                      <a:t>2,16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12"/>
              <c:layout/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  <a:r>
                      <a:rPr lang="pl-PL"/>
                      <a:t>2,87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13"/>
              <c:layout/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  <a:r>
                      <a:rPr lang="pl-PL"/>
                      <a:t>4,61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Pos val="r"/>
            <c:showVal val="1"/>
            <c:showSerName val="1"/>
            <c:separator> </c:separator>
          </c:dLbls>
          <c:cat>
            <c:strRef>
              <c:f>'zagregowane bledy'!$C$20:$P$20</c:f>
              <c:strCache>
                <c:ptCount val="14"/>
                <c:pt idx="0">
                  <c:v>mental</c:v>
                </c:pt>
                <c:pt idx="1">
                  <c:v>mental-h</c:v>
                </c:pt>
                <c:pt idx="2">
                  <c:v>substance</c:v>
                </c:pt>
                <c:pt idx="3">
                  <c:v>substance-h</c:v>
                </c:pt>
                <c:pt idx="4">
                  <c:v>psychotic</c:v>
                </c:pt>
                <c:pt idx="5">
                  <c:v>psychotic-h</c:v>
                </c:pt>
                <c:pt idx="6">
                  <c:v>mood</c:v>
                </c:pt>
                <c:pt idx="7">
                  <c:v>mood-h</c:v>
                </c:pt>
                <c:pt idx="8">
                  <c:v>anxiety</c:v>
                </c:pt>
                <c:pt idx="9">
                  <c:v>anxiety-h</c:v>
                </c:pt>
                <c:pt idx="10">
                  <c:v>somatoform</c:v>
                </c:pt>
                <c:pt idx="11">
                  <c:v>somatoform-h</c:v>
                </c:pt>
                <c:pt idx="12">
                  <c:v>dsm</c:v>
                </c:pt>
                <c:pt idx="13">
                  <c:v>dsm-h</c:v>
                </c:pt>
              </c:strCache>
            </c:strRef>
          </c:cat>
          <c:val>
            <c:numRef>
              <c:f>'zagregowane bledy'!$C$22:$P$22</c:f>
              <c:numCache>
                <c:formatCode>0.00</c:formatCode>
                <c:ptCount val="14"/>
                <c:pt idx="0" formatCode="@">
                  <c:v>9.43</c:v>
                </c:pt>
                <c:pt idx="1">
                  <c:v>12.284778527645241</c:v>
                </c:pt>
                <c:pt idx="2">
                  <c:v>10.120000000000001</c:v>
                </c:pt>
                <c:pt idx="3">
                  <c:v>13.469999999999999</c:v>
                </c:pt>
                <c:pt idx="4" formatCode="#&quot; &quot;?/?">
                  <c:v>7.09</c:v>
                </c:pt>
                <c:pt idx="5" formatCode="General">
                  <c:v>10.68</c:v>
                </c:pt>
                <c:pt idx="6" formatCode="General">
                  <c:v>7.86</c:v>
                </c:pt>
                <c:pt idx="7" formatCode="General">
                  <c:v>10.98</c:v>
                </c:pt>
                <c:pt idx="8" formatCode="General">
                  <c:v>8.67</c:v>
                </c:pt>
                <c:pt idx="9" formatCode="General">
                  <c:v>10.93</c:v>
                </c:pt>
                <c:pt idx="10" formatCode="General">
                  <c:v>9.4</c:v>
                </c:pt>
                <c:pt idx="11" formatCode="General">
                  <c:v>12.52</c:v>
                </c:pt>
                <c:pt idx="12" formatCode="General">
                  <c:v>15.670000000000002</c:v>
                </c:pt>
                <c:pt idx="13" formatCode="General">
                  <c:v>21.880000000000003</c:v>
                </c:pt>
              </c:numCache>
            </c:numRef>
          </c:val>
        </c:ser>
        <c:ser>
          <c:idx val="2"/>
          <c:order val="2"/>
          <c:tx>
            <c:strRef>
              <c:f>'zagregowane bledy'!$B$23</c:f>
              <c:strCache>
                <c:ptCount val="1"/>
                <c:pt idx="0">
                  <c:v>min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dLbls>
            <c:dLbl>
              <c:idx val="10"/>
              <c:layout>
                <c:manualLayout>
                  <c:x val="-9.86923266716013E-4"/>
                  <c:y val="-1.0735373054213636E-2"/>
                </c:manualLayout>
              </c:layout>
              <c:showVal val="1"/>
            </c:dLbl>
            <c:showVal val="1"/>
          </c:dLbls>
          <c:cat>
            <c:strRef>
              <c:f>'zagregowane bledy'!$C$20:$P$20</c:f>
              <c:strCache>
                <c:ptCount val="14"/>
                <c:pt idx="0">
                  <c:v>mental</c:v>
                </c:pt>
                <c:pt idx="1">
                  <c:v>mental-h</c:v>
                </c:pt>
                <c:pt idx="2">
                  <c:v>substance</c:v>
                </c:pt>
                <c:pt idx="3">
                  <c:v>substance-h</c:v>
                </c:pt>
                <c:pt idx="4">
                  <c:v>psychotic</c:v>
                </c:pt>
                <c:pt idx="5">
                  <c:v>psychotic-h</c:v>
                </c:pt>
                <c:pt idx="6">
                  <c:v>mood</c:v>
                </c:pt>
                <c:pt idx="7">
                  <c:v>mood-h</c:v>
                </c:pt>
                <c:pt idx="8">
                  <c:v>anxiety</c:v>
                </c:pt>
                <c:pt idx="9">
                  <c:v>anxiety-h</c:v>
                </c:pt>
                <c:pt idx="10">
                  <c:v>somatoform</c:v>
                </c:pt>
                <c:pt idx="11">
                  <c:v>somatoform-h</c:v>
                </c:pt>
                <c:pt idx="12">
                  <c:v>dsm</c:v>
                </c:pt>
                <c:pt idx="13">
                  <c:v>dsm-h</c:v>
                </c:pt>
              </c:strCache>
            </c:strRef>
          </c:cat>
          <c:val>
            <c:numRef>
              <c:f>'zagregowane bledy'!$C$23:$P$23</c:f>
              <c:numCache>
                <c:formatCode>#" "?/?</c:formatCode>
                <c:ptCount val="14"/>
                <c:pt idx="0">
                  <c:v>3</c:v>
                </c:pt>
                <c:pt idx="1">
                  <c:v>6</c:v>
                </c:pt>
                <c:pt idx="2" formatCode="General">
                  <c:v>4</c:v>
                </c:pt>
                <c:pt idx="3" formatCode="General">
                  <c:v>5</c:v>
                </c:pt>
                <c:pt idx="4" formatCode="General">
                  <c:v>3</c:v>
                </c:pt>
                <c:pt idx="5" formatCode="General">
                  <c:v>5</c:v>
                </c:pt>
                <c:pt idx="6" formatCode="General">
                  <c:v>4</c:v>
                </c:pt>
                <c:pt idx="7" formatCode="General">
                  <c:v>5</c:v>
                </c:pt>
                <c:pt idx="8" formatCode="General">
                  <c:v>4</c:v>
                </c:pt>
                <c:pt idx="9" formatCode="General">
                  <c:v>4</c:v>
                </c:pt>
                <c:pt idx="10" formatCode="General">
                  <c:v>2</c:v>
                </c:pt>
                <c:pt idx="11" formatCode="General">
                  <c:v>5</c:v>
                </c:pt>
                <c:pt idx="12" formatCode="General">
                  <c:v>3</c:v>
                </c:pt>
                <c:pt idx="13" formatCode="General">
                  <c:v>9</c:v>
                </c:pt>
              </c:numCache>
            </c:numRef>
          </c:val>
        </c:ser>
        <c:ser>
          <c:idx val="3"/>
          <c:order val="3"/>
          <c:tx>
            <c:strRef>
              <c:f>'zagregowane bledy'!$B$24</c:f>
              <c:strCache>
                <c:ptCount val="1"/>
                <c:pt idx="0">
                  <c:v>max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dLbls>
            <c:showVal val="1"/>
          </c:dLbls>
          <c:cat>
            <c:strRef>
              <c:f>'zagregowane bledy'!$C$20:$P$20</c:f>
              <c:strCache>
                <c:ptCount val="14"/>
                <c:pt idx="0">
                  <c:v>mental</c:v>
                </c:pt>
                <c:pt idx="1">
                  <c:v>mental-h</c:v>
                </c:pt>
                <c:pt idx="2">
                  <c:v>substance</c:v>
                </c:pt>
                <c:pt idx="3">
                  <c:v>substance-h</c:v>
                </c:pt>
                <c:pt idx="4">
                  <c:v>psychotic</c:v>
                </c:pt>
                <c:pt idx="5">
                  <c:v>psychotic-h</c:v>
                </c:pt>
                <c:pt idx="6">
                  <c:v>mood</c:v>
                </c:pt>
                <c:pt idx="7">
                  <c:v>mood-h</c:v>
                </c:pt>
                <c:pt idx="8">
                  <c:v>anxiety</c:v>
                </c:pt>
                <c:pt idx="9">
                  <c:v>anxiety-h</c:v>
                </c:pt>
                <c:pt idx="10">
                  <c:v>somatoform</c:v>
                </c:pt>
                <c:pt idx="11">
                  <c:v>somatoform-h</c:v>
                </c:pt>
                <c:pt idx="12">
                  <c:v>dsm</c:v>
                </c:pt>
                <c:pt idx="13">
                  <c:v>dsm-h</c:v>
                </c:pt>
              </c:strCache>
            </c:strRef>
          </c:cat>
          <c:val>
            <c:numRef>
              <c:f>'zagregowane bledy'!$C$24:$P$24</c:f>
              <c:numCache>
                <c:formatCode>#" "?/?</c:formatCode>
                <c:ptCount val="14"/>
                <c:pt idx="0" formatCode="General">
                  <c:v>16</c:v>
                </c:pt>
                <c:pt idx="1">
                  <c:v>21</c:v>
                </c:pt>
                <c:pt idx="2" formatCode="General">
                  <c:v>15</c:v>
                </c:pt>
                <c:pt idx="3" formatCode="General">
                  <c:v>19</c:v>
                </c:pt>
                <c:pt idx="4" formatCode="General">
                  <c:v>17</c:v>
                </c:pt>
                <c:pt idx="5" formatCode="General">
                  <c:v>17</c:v>
                </c:pt>
                <c:pt idx="6" formatCode="General">
                  <c:v>15</c:v>
                </c:pt>
                <c:pt idx="7" formatCode="General">
                  <c:v>18</c:v>
                </c:pt>
                <c:pt idx="8" formatCode="General">
                  <c:v>15</c:v>
                </c:pt>
                <c:pt idx="9" formatCode="General">
                  <c:v>18</c:v>
                </c:pt>
                <c:pt idx="10" formatCode="General">
                  <c:v>16</c:v>
                </c:pt>
                <c:pt idx="11" formatCode="General">
                  <c:v>17</c:v>
                </c:pt>
                <c:pt idx="12" formatCode="General">
                  <c:v>18</c:v>
                </c:pt>
                <c:pt idx="13" formatCode="General">
                  <c:v>57</c:v>
                </c:pt>
              </c:numCache>
            </c:numRef>
          </c:val>
        </c:ser>
        <c:ser>
          <c:idx val="4"/>
          <c:order val="4"/>
          <c:tx>
            <c:strRef>
              <c:f>'zagregowane bledy'!$B$25</c:f>
              <c:strCache>
                <c:ptCount val="1"/>
                <c:pt idx="0">
                  <c:v>  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dLbls>
            <c:dLbl>
              <c:idx val="4"/>
              <c:layout>
                <c:manualLayout>
                  <c:x val="9.86923266716013E-4"/>
                  <c:y val="6.4412238325281821E-3"/>
                </c:manualLayout>
              </c:layout>
              <c:showVal val="1"/>
              <c:showSerName val="1"/>
              <c:separator> </c:separator>
            </c:dLbl>
            <c:showVal val="1"/>
            <c:showSerName val="1"/>
            <c:separator> </c:separator>
          </c:dLbls>
          <c:cat>
            <c:strRef>
              <c:f>'zagregowane bledy'!$C$20:$P$20</c:f>
              <c:strCache>
                <c:ptCount val="14"/>
                <c:pt idx="0">
                  <c:v>mental</c:v>
                </c:pt>
                <c:pt idx="1">
                  <c:v>mental-h</c:v>
                </c:pt>
                <c:pt idx="2">
                  <c:v>substance</c:v>
                </c:pt>
                <c:pt idx="3">
                  <c:v>substance-h</c:v>
                </c:pt>
                <c:pt idx="4">
                  <c:v>psychotic</c:v>
                </c:pt>
                <c:pt idx="5">
                  <c:v>psychotic-h</c:v>
                </c:pt>
                <c:pt idx="6">
                  <c:v>mood</c:v>
                </c:pt>
                <c:pt idx="7">
                  <c:v>mood-h</c:v>
                </c:pt>
                <c:pt idx="8">
                  <c:v>anxiety</c:v>
                </c:pt>
                <c:pt idx="9">
                  <c:v>anxiety-h</c:v>
                </c:pt>
                <c:pt idx="10">
                  <c:v>somatoform</c:v>
                </c:pt>
                <c:pt idx="11">
                  <c:v>somatoform-h</c:v>
                </c:pt>
                <c:pt idx="12">
                  <c:v>dsm</c:v>
                </c:pt>
                <c:pt idx="13">
                  <c:v>dsm-h</c:v>
                </c:pt>
              </c:strCache>
            </c:strRef>
          </c:cat>
          <c:val>
            <c:numRef>
              <c:f>'zagregowane bledy'!$C$25:$P$25</c:f>
              <c:numCache>
                <c:formatCode>0.00</c:formatCode>
                <c:ptCount val="14"/>
                <c:pt idx="0">
                  <c:v>7.75</c:v>
                </c:pt>
                <c:pt idx="1">
                  <c:v>10.27</c:v>
                </c:pt>
                <c:pt idx="2" formatCode="General">
                  <c:v>8.7200000000000006</c:v>
                </c:pt>
                <c:pt idx="3" formatCode="General">
                  <c:v>11.03</c:v>
                </c:pt>
                <c:pt idx="4" formatCode="General">
                  <c:v>6.13</c:v>
                </c:pt>
                <c:pt idx="5" formatCode="General">
                  <c:v>8.8000000000000007</c:v>
                </c:pt>
                <c:pt idx="6" formatCode="General">
                  <c:v>6.7</c:v>
                </c:pt>
                <c:pt idx="7" formatCode="General">
                  <c:v>8.9600000000000009</c:v>
                </c:pt>
                <c:pt idx="8" formatCode="General">
                  <c:v>7.54</c:v>
                </c:pt>
                <c:pt idx="9" formatCode="General">
                  <c:v>9.0500000000000007</c:v>
                </c:pt>
                <c:pt idx="10" formatCode="General">
                  <c:v>7.4</c:v>
                </c:pt>
                <c:pt idx="11" formatCode="General">
                  <c:v>10.36</c:v>
                </c:pt>
                <c:pt idx="12" formatCode="General">
                  <c:v>12.8</c:v>
                </c:pt>
                <c:pt idx="13" formatCode="General">
                  <c:v>17.28</c:v>
                </c:pt>
              </c:numCache>
            </c:numRef>
          </c:val>
        </c:ser>
        <c:dLbls>
          <c:showVal val="1"/>
        </c:dLbls>
        <c:hiLowLines>
          <c:spPr>
            <a:ln>
              <a:headEnd type="oval"/>
              <a:tailEnd type="oval"/>
            </a:ln>
            <a:effectLst/>
          </c:spPr>
        </c:hiLowLines>
        <c:upDownBars>
          <c:gapWidth val="150"/>
          <c:upBars/>
          <c:downBars>
            <c:spPr>
              <a:solidFill>
                <a:schemeClr val="bg2"/>
              </a:solidFill>
            </c:spPr>
          </c:downBars>
        </c:upDownBars>
        <c:axId val="88981888"/>
        <c:axId val="88959616"/>
      </c:stockChart>
      <c:catAx>
        <c:axId val="857606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l-PL" b="0"/>
                  <a:t>typ</a:t>
                </a:r>
                <a:r>
                  <a:rPr lang="pl-PL" b="0" baseline="0"/>
                  <a:t> drzewa </a:t>
                </a:r>
              </a:p>
              <a:p>
                <a:pPr>
                  <a:defRPr/>
                </a:pPr>
                <a:r>
                  <a:rPr lang="pl-PL" b="0" baseline="0"/>
                  <a:t>decyzyjnego</a:t>
                </a:r>
                <a:endParaRPr lang="pl-PL" b="0"/>
              </a:p>
            </c:rich>
          </c:tx>
          <c:layout>
            <c:manualLayout>
              <c:xMode val="edge"/>
              <c:yMode val="edge"/>
              <c:x val="0.93109723353546336"/>
              <c:y val="0.95023664782743389"/>
            </c:manualLayout>
          </c:layout>
        </c:title>
        <c:majorTickMark val="none"/>
        <c:tickLblPos val="nextTo"/>
        <c:crossAx val="88957696"/>
        <c:crosses val="autoZero"/>
        <c:auto val="1"/>
        <c:lblAlgn val="ctr"/>
        <c:lblOffset val="100"/>
      </c:catAx>
      <c:valAx>
        <c:axId val="88957696"/>
        <c:scaling>
          <c:logBase val="10"/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pl-PL" b="0"/>
                  <a:t>liczba</a:t>
                </a:r>
              </a:p>
              <a:p>
                <a:pPr>
                  <a:defRPr/>
                </a:pPr>
                <a:r>
                  <a:rPr lang="pl-PL" b="0"/>
                  <a:t>kroków</a:t>
                </a:r>
              </a:p>
            </c:rich>
          </c:tx>
          <c:layout>
            <c:manualLayout>
              <c:xMode val="edge"/>
              <c:yMode val="edge"/>
              <c:x val="2.1268881405992396E-2"/>
              <c:y val="3.710823789071821E-2"/>
            </c:manualLayout>
          </c:layout>
        </c:title>
        <c:numFmt formatCode="#&quot; &quot;?/?" sourceLinked="1"/>
        <c:majorTickMark val="none"/>
        <c:tickLblPos val="none"/>
        <c:crossAx val="85760640"/>
        <c:crosses val="autoZero"/>
        <c:crossBetween val="between"/>
      </c:valAx>
      <c:valAx>
        <c:axId val="88959616"/>
        <c:scaling>
          <c:orientation val="minMax"/>
        </c:scaling>
        <c:axPos val="r"/>
        <c:numFmt formatCode="@" sourceLinked="1"/>
        <c:majorTickMark val="none"/>
        <c:tickLblPos val="none"/>
        <c:crossAx val="88981888"/>
        <c:crosses val="max"/>
        <c:crossBetween val="between"/>
      </c:valAx>
      <c:catAx>
        <c:axId val="88981888"/>
        <c:scaling>
          <c:orientation val="minMax"/>
        </c:scaling>
        <c:delete val="1"/>
        <c:axPos val="b"/>
        <c:tickLblPos val="nextTo"/>
        <c:crossAx val="88959616"/>
        <c:crosses val="autoZero"/>
        <c:auto val="1"/>
        <c:lblAlgn val="ctr"/>
        <c:lblOffset val="100"/>
      </c:catAx>
      <c:spPr>
        <a:noFill/>
        <a:ln w="25400">
          <a:noFill/>
        </a:ln>
      </c:spPr>
    </c:plotArea>
    <c:plotVisOnly val="1"/>
    <c:dispBlanksAs val="gap"/>
  </c:chart>
  <c:spPr>
    <a:ln>
      <a:noFill/>
    </a:ln>
  </c:spPr>
  <c:printSettings>
    <c:headerFooter/>
    <c:pageMargins b="0.74803149606299224" l="0.70866141732283483" r="0.70866141732283483" t="0.74803149606299224" header="0.31496062992125995" footer="0.31496062992125995"/>
    <c:pageSetup paperSize="9"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autoTitleDeleted val="1"/>
    <c:plotArea>
      <c:layout>
        <c:manualLayout>
          <c:layoutTarget val="inner"/>
          <c:xMode val="edge"/>
          <c:yMode val="edge"/>
          <c:x val="2.0776028703768535E-2"/>
          <c:y val="2.2727272727272742E-2"/>
          <c:w val="0.97167883521431353"/>
          <c:h val="0.85437335958005245"/>
        </c:manualLayout>
      </c:layout>
      <c:barChart>
        <c:barDir val="col"/>
        <c:grouping val="clustered"/>
        <c:ser>
          <c:idx val="0"/>
          <c:order val="0"/>
          <c:tx>
            <c:strRef>
              <c:f>'zagregowane bledy'!$B$73</c:f>
              <c:strCache>
                <c:ptCount val="1"/>
                <c:pt idx="0">
                  <c:v>slup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28575">
              <a:noFill/>
            </a:ln>
          </c:spPr>
          <c:dPt>
            <c:idx val="0"/>
            <c:spPr>
              <a:solidFill>
                <a:srgbClr val="FF0000"/>
              </a:solidFill>
              <a:ln w="28575">
                <a:noFill/>
              </a:ln>
            </c:spPr>
          </c:dPt>
          <c:dLbls>
            <c:dLbl>
              <c:idx val="0"/>
              <c:layout>
                <c:manualLayout>
                  <c:x val="1.9348841898964317E-3"/>
                  <c:y val="1.893939393939394E-3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liczba</a:t>
                    </a:r>
                    <a:r>
                      <a:rPr lang="pl-PL" baseline="0"/>
                      <a:t> wszukań zakończonych błędem</a:t>
                    </a:r>
                    <a:endParaRPr lang="en-US"/>
                  </a:p>
                </c:rich>
              </c:tx>
              <c:dLblPos val="outEnd"/>
              <c:showVal val="1"/>
            </c:dLbl>
            <c:dLbl>
              <c:idx val="1"/>
              <c:layout>
                <c:manualLayout>
                  <c:x val="-1.406546870716791E-3"/>
                  <c:y val="-1.893939393939394E-3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liczba</a:t>
                    </a:r>
                    <a:r>
                      <a:rPr lang="pl-PL" baseline="0"/>
                      <a:t> przeprowadzonych wyszukań</a:t>
                    </a:r>
                    <a:r>
                      <a:rPr lang="en-US"/>
                      <a:t>    </a:t>
                    </a:r>
                  </a:p>
                </c:rich>
              </c:tx>
              <c:dLblPos val="outEnd"/>
              <c:showVal val="1"/>
            </c:dLbl>
            <c:dLbl>
              <c:idx val="2"/>
              <c:layout>
                <c:manualLayout>
                  <c:x val="-9.8692326671601348E-3"/>
                  <c:y val="0"/>
                </c:manualLayout>
              </c:layout>
              <c:dLblPos val="outEnd"/>
              <c:showVal val="1"/>
            </c:dLbl>
            <c:dLbl>
              <c:idx val="4"/>
              <c:layout>
                <c:manualLayout>
                  <c:x val="-5.9215396002960784E-3"/>
                  <c:y val="0"/>
                </c:manualLayout>
              </c:layout>
              <c:dLblPos val="outEnd"/>
              <c:showVal val="1"/>
            </c:dLbl>
            <c:dLbl>
              <c:idx val="6"/>
              <c:layout>
                <c:manualLayout>
                  <c:x val="-5.9215396002960784E-3"/>
                  <c:y val="0"/>
                </c:manualLayout>
              </c:layout>
              <c:dLblPos val="outEnd"/>
              <c:showVal val="1"/>
            </c:dLbl>
            <c:dLbl>
              <c:idx val="8"/>
              <c:layout>
                <c:manualLayout>
                  <c:x val="-7.8953861337281023E-3"/>
                  <c:y val="0"/>
                </c:manualLayout>
              </c:layout>
              <c:dLblPos val="outEnd"/>
              <c:showVal val="1"/>
            </c:dLbl>
            <c:dLbl>
              <c:idx val="10"/>
              <c:layout>
                <c:manualLayout>
                  <c:x val="-9.7008892481810893E-3"/>
                  <c:y val="-7.5757575757575803E-3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0</a:t>
                    </a:r>
                    <a:r>
                      <a:rPr lang="en-US"/>
                      <a:t>    </a:t>
                    </a:r>
                  </a:p>
                </c:rich>
              </c:tx>
              <c:dLblPos val="outEnd"/>
              <c:showVal val="1"/>
            </c:dLbl>
            <c:dLblPos val="outEnd"/>
            <c:showVal val="1"/>
          </c:dLbls>
          <c:cat>
            <c:strRef>
              <c:f>'zagregowane bledy'!$C$72:$D$72</c:f>
              <c:strCache>
                <c:ptCount val="2"/>
                <c:pt idx="0">
                  <c:v>typ drzewa decyzynjego, algorytm ze zgadywaniem</c:v>
                </c:pt>
                <c:pt idx="1">
                  <c:v>typ drzewa decyzynjego, algorytm bez zgadywania</c:v>
                </c:pt>
              </c:strCache>
            </c:strRef>
          </c:cat>
          <c:val>
            <c:numRef>
              <c:f>'zagregowane bledy'!$C$73:$D$73</c:f>
              <c:numCache>
                <c:formatCode>#" "?/?</c:formatCode>
                <c:ptCount val="2"/>
                <c:pt idx="0">
                  <c:v>2</c:v>
                </c:pt>
                <c:pt idx="1">
                  <c:v>136</c:v>
                </c:pt>
              </c:numCache>
            </c:numRef>
          </c:val>
        </c:ser>
        <c:dLbls>
          <c:showVal val="1"/>
        </c:dLbls>
        <c:axId val="89013248"/>
        <c:axId val="89039616"/>
      </c:barChart>
      <c:stockChart>
        <c:ser>
          <c:idx val="1"/>
          <c:order val="1"/>
          <c:tx>
            <c:strRef>
              <c:f>'zagregowane bledy'!$B$74</c:f>
              <c:strCache>
                <c:ptCount val="1"/>
                <c:pt idx="0">
                  <c:v>  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dLbls>
            <c:dLbl>
              <c:idx val="0"/>
              <c:layout>
                <c:manualLayout>
                  <c:x val="1.1856642414443544E-2"/>
                  <c:y val="-2.4621212121212054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odchylenie standardowe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1"/>
              <c:layout>
                <c:manualLayout>
                  <c:x val="-1.0778765831312319E-3"/>
                  <c:y val="-2.4621212121212131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odchylenie</a:t>
                    </a:r>
                    <a:r>
                      <a:rPr lang="pl-PL" baseline="0"/>
                      <a:t> standardowe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  <a:r>
                      <a:rPr lang="pl-PL"/>
                      <a:t>1,4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  <a:r>
                      <a:rPr lang="pl-PL"/>
                      <a:t>2,44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4"/>
              <c:layout>
                <c:manualLayout>
                  <c:x val="0"/>
                  <c:y val="-6.4412238325281881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  <a:r>
                      <a:rPr lang="pl-PL"/>
                      <a:t>0,96</a:t>
                    </a:r>
                    <a:r>
                      <a:rPr lang="en-US"/>
                      <a:t>    </a:t>
                    </a:r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  1</a:t>
                    </a:r>
                    <a:r>
                      <a:rPr lang="pl-PL"/>
                      <a:t>,88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  <a:r>
                      <a:rPr lang="pl-PL"/>
                      <a:t>1,16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  <a:r>
                      <a:rPr lang="pl-PL"/>
                      <a:t>2,02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  <a:r>
                      <a:rPr lang="pl-PL"/>
                      <a:t>1,13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   1</a:t>
                    </a:r>
                    <a:r>
                      <a:rPr lang="pl-PL"/>
                      <a:t>,88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  <a:r>
                      <a:rPr lang="pl-PL"/>
                      <a:t>2,1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11"/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  <a:r>
                      <a:rPr lang="pl-PL"/>
                      <a:t>2,16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12"/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  <a:r>
                      <a:rPr lang="pl-PL"/>
                      <a:t>2,87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>
              <c:idx val="13"/>
              <c:tx>
                <c:rich>
                  <a:bodyPr/>
                  <a:lstStyle/>
                  <a:p>
                    <a:r>
                      <a:rPr lang="en-US"/>
                      <a:t>   </a:t>
                    </a:r>
                    <a:r>
                      <a:rPr lang="pl-PL"/>
                      <a:t>4,61</a:t>
                    </a:r>
                    <a:endParaRPr lang="en-US"/>
                  </a:p>
                </c:rich>
              </c:tx>
              <c:dLblPos val="r"/>
              <c:showVal val="1"/>
              <c:showSerName val="1"/>
              <c:separator> </c:separator>
            </c:dLbl>
            <c:dLblPos val="r"/>
            <c:showVal val="1"/>
            <c:showSerName val="1"/>
            <c:separator> </c:separator>
          </c:dLbls>
          <c:cat>
            <c:strRef>
              <c:f>'zagregowane bledy'!$C$72:$D$72</c:f>
              <c:strCache>
                <c:ptCount val="2"/>
                <c:pt idx="0">
                  <c:v>typ drzewa decyzynjego, algorytm ze zgadywaniem</c:v>
                </c:pt>
                <c:pt idx="1">
                  <c:v>typ drzewa decyzynjego, algorytm bez zgadywania</c:v>
                </c:pt>
              </c:strCache>
            </c:strRef>
          </c:cat>
          <c:val>
            <c:numRef>
              <c:f>'zagregowane bledy'!$C$74:$D$74</c:f>
              <c:numCache>
                <c:formatCode>0.00</c:formatCode>
                <c:ptCount val="2"/>
                <c:pt idx="0">
                  <c:v>10.119999999999999</c:v>
                </c:pt>
                <c:pt idx="1">
                  <c:v>12.28</c:v>
                </c:pt>
              </c:numCache>
            </c:numRef>
          </c:val>
        </c:ser>
        <c:ser>
          <c:idx val="2"/>
          <c:order val="2"/>
          <c:tx>
            <c:strRef>
              <c:f>'zagregowane bledy'!$B$75</c:f>
              <c:strCache>
                <c:ptCount val="1"/>
                <c:pt idx="0">
                  <c:v>min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pl-PL"/>
                      <a:t>minimalna liczba kroków</a:t>
                    </a:r>
                    <a:endParaRPr lang="en-US"/>
                  </a:p>
                </c:rich>
              </c:tx>
              <c:showVal val="1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pl-PL"/>
                      <a:t>minimalna</a:t>
                    </a:r>
                    <a:r>
                      <a:rPr lang="pl-PL" baseline="0"/>
                      <a:t> liczba kroków</a:t>
                    </a:r>
                    <a:r>
                      <a:rPr lang="en-US"/>
                      <a:t>    </a:t>
                    </a:r>
                  </a:p>
                </c:rich>
              </c:tx>
              <c:showVal val="1"/>
            </c:dLbl>
            <c:dLbl>
              <c:idx val="10"/>
              <c:layout>
                <c:manualLayout>
                  <c:x val="-9.8692326671601365E-4"/>
                  <c:y val="-1.073537305421364E-2"/>
                </c:manualLayout>
              </c:layout>
              <c:showVal val="1"/>
            </c:dLbl>
            <c:showVal val="1"/>
          </c:dLbls>
          <c:cat>
            <c:strRef>
              <c:f>'zagregowane bledy'!$C$72:$D$72</c:f>
              <c:strCache>
                <c:ptCount val="2"/>
                <c:pt idx="0">
                  <c:v>typ drzewa decyzynjego, algorytm ze zgadywaniem</c:v>
                </c:pt>
                <c:pt idx="1">
                  <c:v>typ drzewa decyzynjego, algorytm bez zgadywania</c:v>
                </c:pt>
              </c:strCache>
            </c:strRef>
          </c:cat>
          <c:val>
            <c:numRef>
              <c:f>'zagregowane bledy'!$C$75:$D$75</c:f>
              <c:numCache>
                <c:formatCode>#" "?/?</c:formatCode>
                <c:ptCount val="2"/>
                <c:pt idx="0" formatCode="General">
                  <c:v>5</c:v>
                </c:pt>
                <c:pt idx="1">
                  <c:v>6</c:v>
                </c:pt>
              </c:numCache>
            </c:numRef>
          </c:val>
        </c:ser>
        <c:ser>
          <c:idx val="3"/>
          <c:order val="3"/>
          <c:tx>
            <c:strRef>
              <c:f>'zagregowane bledy'!$B$76</c:f>
              <c:strCache>
                <c:ptCount val="1"/>
                <c:pt idx="0">
                  <c:v>max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pl-PL"/>
                      <a:t>maksymalna</a:t>
                    </a:r>
                    <a:r>
                      <a:rPr lang="pl-PL" baseline="0"/>
                      <a:t> liczba kroków</a:t>
                    </a:r>
                    <a:endParaRPr lang="en-US"/>
                  </a:p>
                </c:rich>
              </c:tx>
              <c:showVal val="1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pl-PL"/>
                      <a:t>maksymalna</a:t>
                    </a:r>
                    <a:r>
                      <a:rPr lang="pl-PL" baseline="0"/>
                      <a:t> liczba kroków</a:t>
                    </a:r>
                    <a:r>
                      <a:rPr lang="en-US"/>
                      <a:t>    </a:t>
                    </a:r>
                  </a:p>
                </c:rich>
              </c:tx>
              <c:showVal val="1"/>
            </c:dLbl>
            <c:showVal val="1"/>
          </c:dLbls>
          <c:cat>
            <c:strRef>
              <c:f>'zagregowane bledy'!$C$72:$D$72</c:f>
              <c:strCache>
                <c:ptCount val="2"/>
                <c:pt idx="0">
                  <c:v>typ drzewa decyzynjego, algorytm ze zgadywaniem</c:v>
                </c:pt>
                <c:pt idx="1">
                  <c:v>typ drzewa decyzynjego, algorytm bez zgadywania</c:v>
                </c:pt>
              </c:strCache>
            </c:strRef>
          </c:cat>
          <c:val>
            <c:numRef>
              <c:f>'zagregowane bledy'!$C$76:$D$76</c:f>
              <c:numCache>
                <c:formatCode>#" "?/?</c:formatCode>
                <c:ptCount val="2"/>
                <c:pt idx="0" formatCode="General">
                  <c:v>13</c:v>
                </c:pt>
                <c:pt idx="1">
                  <c:v>22</c:v>
                </c:pt>
              </c:numCache>
            </c:numRef>
          </c:val>
        </c:ser>
        <c:ser>
          <c:idx val="4"/>
          <c:order val="4"/>
          <c:tx>
            <c:strRef>
              <c:f>'zagregowane bledy'!$B$77</c:f>
              <c:strCache>
                <c:ptCount val="1"/>
                <c:pt idx="0">
                  <c:v>  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dLbls>
            <c:dLbl>
              <c:idx val="0"/>
              <c:layout>
                <c:manualLayout>
                  <c:x val="1.0778765831312317E-2"/>
                  <c:y val="2.0833333333333336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średnia</a:t>
                    </a:r>
                    <a:r>
                      <a:rPr lang="pl-PL" baseline="0"/>
                      <a:t> liczba kroków</a:t>
                    </a:r>
                    <a:endParaRPr lang="en-US"/>
                  </a:p>
                </c:rich>
              </c:tx>
              <c:showVal val="1"/>
              <c:showSerName val="1"/>
              <c:separator> </c:separator>
            </c:dLbl>
            <c:dLbl>
              <c:idx val="1"/>
              <c:layout>
                <c:manualLayout>
                  <c:x val="-1.0778765831312319E-3"/>
                  <c:y val="1.7045454545454544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średnia</a:t>
                    </a:r>
                    <a:r>
                      <a:rPr lang="pl-PL" baseline="0"/>
                      <a:t> liczba kroków</a:t>
                    </a:r>
                    <a:endParaRPr lang="en-US"/>
                  </a:p>
                </c:rich>
              </c:tx>
              <c:showVal val="1"/>
              <c:showSerName val="1"/>
              <c:separator> </c:separator>
            </c:dLbl>
            <c:dLbl>
              <c:idx val="4"/>
              <c:layout>
                <c:manualLayout>
                  <c:x val="9.8692326671601365E-4"/>
                  <c:y val="6.4412238325281881E-3"/>
                </c:manualLayout>
              </c:layout>
              <c:showVal val="1"/>
              <c:showSerName val="1"/>
              <c:separator> </c:separator>
            </c:dLbl>
            <c:showVal val="1"/>
            <c:showSerName val="1"/>
            <c:separator> </c:separator>
          </c:dLbls>
          <c:cat>
            <c:strRef>
              <c:f>'zagregowane bledy'!$C$72:$D$72</c:f>
              <c:strCache>
                <c:ptCount val="2"/>
                <c:pt idx="0">
                  <c:v>typ drzewa decyzynjego, algorytm ze zgadywaniem</c:v>
                </c:pt>
                <c:pt idx="1">
                  <c:v>typ drzewa decyzynjego, algorytm bez zgadywania</c:v>
                </c:pt>
              </c:strCache>
            </c:strRef>
          </c:cat>
          <c:val>
            <c:numRef>
              <c:f>'zagregowane bledy'!$C$77:$D$77</c:f>
              <c:numCache>
                <c:formatCode>0.00</c:formatCode>
                <c:ptCount val="2"/>
                <c:pt idx="0" formatCode="General">
                  <c:v>8.7200000000000006</c:v>
                </c:pt>
                <c:pt idx="1">
                  <c:v>10.27</c:v>
                </c:pt>
              </c:numCache>
            </c:numRef>
          </c:val>
        </c:ser>
        <c:dLbls>
          <c:showVal val="1"/>
        </c:dLbls>
        <c:hiLowLines>
          <c:spPr>
            <a:ln>
              <a:headEnd type="oval"/>
              <a:tailEnd type="oval"/>
            </a:ln>
            <a:effectLst/>
          </c:spPr>
        </c:hiLowLines>
        <c:upDownBars>
          <c:gapWidth val="150"/>
          <c:upBars/>
          <c:downBars>
            <c:spPr>
              <a:solidFill>
                <a:schemeClr val="bg2"/>
              </a:solidFill>
            </c:spPr>
          </c:downBars>
        </c:upDownBars>
        <c:axId val="89042944"/>
        <c:axId val="89041152"/>
      </c:stockChart>
      <c:catAx>
        <c:axId val="89013248"/>
        <c:scaling>
          <c:orientation val="minMax"/>
        </c:scaling>
        <c:axPos val="b"/>
        <c:majorTickMark val="none"/>
        <c:tickLblPos val="nextTo"/>
        <c:spPr>
          <a:noFill/>
        </c:spPr>
        <c:crossAx val="89039616"/>
        <c:crosses val="autoZero"/>
        <c:auto val="1"/>
        <c:lblAlgn val="ctr"/>
        <c:lblOffset val="100"/>
      </c:catAx>
      <c:valAx>
        <c:axId val="89039616"/>
        <c:scaling>
          <c:logBase val="10"/>
          <c:orientation val="minMax"/>
        </c:scaling>
        <c:axPos val="l"/>
        <c:numFmt formatCode="#&quot; &quot;?/?" sourceLinked="1"/>
        <c:majorTickMark val="none"/>
        <c:tickLblPos val="none"/>
        <c:spPr>
          <a:noFill/>
          <a:ln>
            <a:noFill/>
          </a:ln>
        </c:spPr>
        <c:crossAx val="89013248"/>
        <c:crosses val="autoZero"/>
        <c:crossBetween val="between"/>
      </c:valAx>
      <c:valAx>
        <c:axId val="89041152"/>
        <c:scaling>
          <c:orientation val="minMax"/>
        </c:scaling>
        <c:axPos val="r"/>
        <c:numFmt formatCode="0.00" sourceLinked="1"/>
        <c:majorTickMark val="none"/>
        <c:tickLblPos val="none"/>
        <c:spPr>
          <a:noFill/>
          <a:ln>
            <a:noFill/>
          </a:ln>
        </c:spPr>
        <c:crossAx val="89042944"/>
        <c:crosses val="max"/>
        <c:crossBetween val="between"/>
      </c:valAx>
      <c:catAx>
        <c:axId val="89042944"/>
        <c:scaling>
          <c:orientation val="minMax"/>
        </c:scaling>
        <c:delete val="1"/>
        <c:axPos val="b"/>
        <c:tickLblPos val="nextTo"/>
        <c:crossAx val="89041152"/>
        <c:crosses val="autoZero"/>
        <c:auto val="1"/>
        <c:lblAlgn val="ctr"/>
        <c:lblOffset val="100"/>
      </c:catAx>
      <c:spPr>
        <a:noFill/>
        <a:ln w="25400">
          <a:noFill/>
        </a:ln>
      </c:spPr>
    </c:plotArea>
    <c:plotVisOnly val="1"/>
    <c:dispBlanksAs val="gap"/>
  </c:chart>
  <c:spPr>
    <a:ln>
      <a:noFill/>
    </a:ln>
  </c:spPr>
  <c:printSettings>
    <c:headerFooter/>
    <c:pageMargins b="0.74803149606299246" l="0.70866141732283505" r="0.70866141732283505" t="0.74803149606299246" header="0.31496062992126017" footer="0.31496062992126017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4171949</xdr:colOff>
      <xdr:row>11</xdr:row>
      <xdr:rowOff>38098</xdr:rowOff>
    </xdr:from>
    <xdr:to>
      <xdr:col>8</xdr:col>
      <xdr:colOff>600075</xdr:colOff>
      <xdr:row>40</xdr:row>
      <xdr:rowOff>76200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2895599</xdr:colOff>
      <xdr:row>9</xdr:row>
      <xdr:rowOff>114300</xdr:rowOff>
    </xdr:from>
    <xdr:to>
      <xdr:col>7</xdr:col>
      <xdr:colOff>9525</xdr:colOff>
      <xdr:row>45</xdr:row>
      <xdr:rowOff>95249</xdr:rowOff>
    </xdr:to>
    <xdr:graphicFrame macro="">
      <xdr:nvGraphicFramePr>
        <xdr:cNvPr id="3" name="Wykres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1123949</xdr:colOff>
      <xdr:row>9</xdr:row>
      <xdr:rowOff>161923</xdr:rowOff>
    </xdr:from>
    <xdr:to>
      <xdr:col>6</xdr:col>
      <xdr:colOff>180975</xdr:colOff>
      <xdr:row>41</xdr:row>
      <xdr:rowOff>57150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142875</xdr:colOff>
      <xdr:row>5</xdr:row>
      <xdr:rowOff>133351</xdr:rowOff>
    </xdr:from>
    <xdr:to>
      <xdr:col>44</xdr:col>
      <xdr:colOff>647700</xdr:colOff>
      <xdr:row>46</xdr:row>
      <xdr:rowOff>133351</xdr:rowOff>
    </xdr:to>
    <xdr:graphicFrame macro="">
      <xdr:nvGraphicFramePr>
        <xdr:cNvPr id="8" name="Wykres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542924</xdr:colOff>
      <xdr:row>1</xdr:row>
      <xdr:rowOff>114300</xdr:rowOff>
    </xdr:from>
    <xdr:to>
      <xdr:col>21</xdr:col>
      <xdr:colOff>380999</xdr:colOff>
      <xdr:row>66</xdr:row>
      <xdr:rowOff>152400</xdr:rowOff>
    </xdr:to>
    <xdr:graphicFrame macro="">
      <xdr:nvGraphicFramePr>
        <xdr:cNvPr id="4" name="Wykres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0</xdr:colOff>
      <xdr:row>5</xdr:row>
      <xdr:rowOff>0</xdr:rowOff>
    </xdr:from>
    <xdr:to>
      <xdr:col>32</xdr:col>
      <xdr:colOff>523875</xdr:colOff>
      <xdr:row>70</xdr:row>
      <xdr:rowOff>38100</xdr:rowOff>
    </xdr:to>
    <xdr:graphicFrame macro="">
      <xdr:nvGraphicFramePr>
        <xdr:cNvPr id="5" name="Wykres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3343274</xdr:colOff>
      <xdr:row>9</xdr:row>
      <xdr:rowOff>85723</xdr:rowOff>
    </xdr:from>
    <xdr:to>
      <xdr:col>7</xdr:col>
      <xdr:colOff>457200</xdr:colOff>
      <xdr:row>41</xdr:row>
      <xdr:rowOff>123825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247650</xdr:colOff>
      <xdr:row>3</xdr:row>
      <xdr:rowOff>38100</xdr:rowOff>
    </xdr:from>
    <xdr:to>
      <xdr:col>17</xdr:col>
      <xdr:colOff>19050</xdr:colOff>
      <xdr:row>18</xdr:row>
      <xdr:rowOff>66675</xdr:rowOff>
    </xdr:to>
    <xdr:graphicFrame macro="">
      <xdr:nvGraphicFramePr>
        <xdr:cNvPr id="21" name="Wykres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1524000</xdr:colOff>
      <xdr:row>26</xdr:row>
      <xdr:rowOff>104774</xdr:rowOff>
    </xdr:from>
    <xdr:to>
      <xdr:col>15</xdr:col>
      <xdr:colOff>247650</xdr:colOff>
      <xdr:row>65</xdr:row>
      <xdr:rowOff>66674</xdr:rowOff>
    </xdr:to>
    <xdr:graphicFrame macro="">
      <xdr:nvGraphicFramePr>
        <xdr:cNvPr id="23" name="Wykres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</xdr:colOff>
      <xdr:row>70</xdr:row>
      <xdr:rowOff>0</xdr:rowOff>
    </xdr:from>
    <xdr:to>
      <xdr:col>16</xdr:col>
      <xdr:colOff>657225</xdr:colOff>
      <xdr:row>96</xdr:row>
      <xdr:rowOff>171450</xdr:rowOff>
    </xdr:to>
    <xdr:graphicFrame macro="">
      <xdr:nvGraphicFramePr>
        <xdr:cNvPr id="27" name="Wykres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I2" sqref="I2"/>
    </sheetView>
  </sheetViews>
  <sheetFormatPr defaultRowHeight="14.25"/>
  <cols>
    <col min="1" max="1" width="1.875" bestFit="1" customWidth="1"/>
    <col min="2" max="2" width="77.25" bestFit="1" customWidth="1"/>
    <col min="3" max="3" width="16.875" bestFit="1" customWidth="1"/>
    <col min="4" max="4" width="19.125" bestFit="1" customWidth="1"/>
    <col min="5" max="5" width="19.75" bestFit="1" customWidth="1"/>
    <col min="6" max="6" width="19.75" customWidth="1"/>
  </cols>
  <sheetData>
    <row r="1" spans="1:9">
      <c r="A1" t="s">
        <v>7</v>
      </c>
      <c r="B1" t="s">
        <v>8</v>
      </c>
      <c r="C1" t="s">
        <v>16</v>
      </c>
      <c r="D1" t="s">
        <v>107</v>
      </c>
      <c r="E1" t="s">
        <v>42</v>
      </c>
      <c r="F1" s="2" t="s">
        <v>41</v>
      </c>
      <c r="I1" t="s">
        <v>98</v>
      </c>
    </row>
    <row r="2" spans="1:9">
      <c r="A2" s="1">
        <v>1</v>
      </c>
      <c r="B2" s="1" t="s">
        <v>0</v>
      </c>
      <c r="C2" s="1" t="s">
        <v>9</v>
      </c>
      <c r="D2">
        <v>6.76</v>
      </c>
      <c r="E2">
        <v>3.94</v>
      </c>
      <c r="F2" s="1">
        <v>8.58</v>
      </c>
      <c r="I2">
        <v>5.2</v>
      </c>
    </row>
    <row r="3" spans="1:9">
      <c r="A3" s="1">
        <v>2</v>
      </c>
      <c r="B3" s="1" t="s">
        <v>1</v>
      </c>
      <c r="C3" s="1" t="s">
        <v>10</v>
      </c>
      <c r="D3">
        <v>6.4</v>
      </c>
      <c r="E3">
        <v>3.93</v>
      </c>
      <c r="F3" s="1">
        <v>9.66</v>
      </c>
      <c r="I3">
        <v>5.9</v>
      </c>
    </row>
    <row r="4" spans="1:9">
      <c r="A4" s="1">
        <v>3</v>
      </c>
      <c r="B4" s="1" t="s">
        <v>2</v>
      </c>
      <c r="C4" s="1" t="s">
        <v>11</v>
      </c>
      <c r="D4">
        <v>6.44</v>
      </c>
      <c r="E4">
        <v>3</v>
      </c>
      <c r="F4" s="1">
        <v>6.88</v>
      </c>
      <c r="I4">
        <v>10</v>
      </c>
    </row>
    <row r="5" spans="1:9">
      <c r="A5" s="1">
        <v>4</v>
      </c>
      <c r="B5" s="1" t="s">
        <v>3</v>
      </c>
      <c r="C5" s="1" t="s">
        <v>12</v>
      </c>
      <c r="D5">
        <v>10.8</v>
      </c>
      <c r="E5">
        <v>2.93</v>
      </c>
      <c r="F5" s="1">
        <v>6.93</v>
      </c>
      <c r="I5">
        <v>9.6999999999999993</v>
      </c>
    </row>
    <row r="6" spans="1:9">
      <c r="A6" s="1">
        <v>5</v>
      </c>
      <c r="B6" s="1" t="s">
        <v>4</v>
      </c>
      <c r="C6" s="1" t="s">
        <v>13</v>
      </c>
      <c r="D6">
        <v>8.5</v>
      </c>
      <c r="E6">
        <v>3.8119999999999998</v>
      </c>
      <c r="F6" s="1">
        <v>7.31</v>
      </c>
      <c r="I6">
        <v>7.6</v>
      </c>
    </row>
    <row r="7" spans="1:9">
      <c r="A7" s="1">
        <v>6</v>
      </c>
      <c r="B7" s="1" t="s">
        <v>5</v>
      </c>
      <c r="C7" s="1" t="s">
        <v>14</v>
      </c>
      <c r="D7">
        <v>7.08</v>
      </c>
      <c r="E7">
        <v>3.41</v>
      </c>
      <c r="F7" s="1">
        <v>8.41</v>
      </c>
      <c r="I7">
        <v>6.3</v>
      </c>
    </row>
    <row r="8" spans="1:9">
      <c r="A8" s="1">
        <v>7</v>
      </c>
      <c r="B8" s="1" t="s">
        <v>6</v>
      </c>
      <c r="C8" s="1" t="s">
        <v>15</v>
      </c>
      <c r="D8">
        <v>8.2100000000000009</v>
      </c>
      <c r="E8">
        <v>6.6</v>
      </c>
      <c r="F8" s="1">
        <v>15.12</v>
      </c>
      <c r="I8">
        <v>7.45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"/>
  <sheetViews>
    <sheetView topLeftCell="A10" workbookViewId="0">
      <selection activeCell="F1" sqref="F1"/>
    </sheetView>
  </sheetViews>
  <sheetFormatPr defaultRowHeight="14.25"/>
  <cols>
    <col min="1" max="1" width="1.875" bestFit="1" customWidth="1"/>
    <col min="2" max="2" width="77.25" bestFit="1" customWidth="1"/>
    <col min="3" max="3" width="16.875" bestFit="1" customWidth="1"/>
    <col min="4" max="4" width="19.125" bestFit="1" customWidth="1"/>
    <col min="5" max="5" width="19.75" bestFit="1" customWidth="1"/>
    <col min="6" max="6" width="19.75" customWidth="1"/>
    <col min="7" max="7" width="19.375" bestFit="1" customWidth="1"/>
  </cols>
  <sheetData>
    <row r="1" spans="1:7" ht="15">
      <c r="A1" t="s">
        <v>7</v>
      </c>
      <c r="B1" t="s">
        <v>8</v>
      </c>
      <c r="C1" s="8" t="s">
        <v>16</v>
      </c>
      <c r="D1" s="9" t="s">
        <v>99</v>
      </c>
      <c r="E1" s="9" t="s">
        <v>100</v>
      </c>
      <c r="F1" s="9" t="s">
        <v>108</v>
      </c>
      <c r="G1" s="9" t="s">
        <v>101</v>
      </c>
    </row>
    <row r="2" spans="1:7">
      <c r="A2" s="1">
        <v>1</v>
      </c>
      <c r="B2" s="1" t="s">
        <v>0</v>
      </c>
      <c r="C2" s="1" t="s">
        <v>9</v>
      </c>
      <c r="D2">
        <v>23.76</v>
      </c>
      <c r="E2">
        <v>3.94</v>
      </c>
      <c r="F2" s="1">
        <v>10.8</v>
      </c>
      <c r="G2" s="1">
        <v>8.58</v>
      </c>
    </row>
    <row r="3" spans="1:7">
      <c r="A3" s="1">
        <v>2</v>
      </c>
      <c r="B3" s="1" t="s">
        <v>1</v>
      </c>
      <c r="C3" s="1" t="s">
        <v>10</v>
      </c>
      <c r="D3">
        <v>21.4</v>
      </c>
      <c r="E3">
        <v>3.93</v>
      </c>
      <c r="F3" s="1">
        <v>11.8</v>
      </c>
      <c r="G3" s="1">
        <v>9.66</v>
      </c>
    </row>
    <row r="4" spans="1:7">
      <c r="A4" s="1">
        <v>3</v>
      </c>
      <c r="B4" s="1" t="s">
        <v>2</v>
      </c>
      <c r="C4" s="1" t="s">
        <v>11</v>
      </c>
      <c r="D4">
        <v>15.44</v>
      </c>
      <c r="E4">
        <v>3</v>
      </c>
      <c r="F4" s="1">
        <v>9.44</v>
      </c>
      <c r="G4" s="1">
        <v>6.88</v>
      </c>
    </row>
    <row r="5" spans="1:7">
      <c r="A5" s="1">
        <v>4</v>
      </c>
      <c r="B5" s="1" t="s">
        <v>3</v>
      </c>
      <c r="C5" s="1" t="s">
        <v>12</v>
      </c>
      <c r="D5">
        <v>25.8</v>
      </c>
      <c r="E5">
        <v>2.93</v>
      </c>
      <c r="F5" s="1">
        <v>9.4600000000000009</v>
      </c>
      <c r="G5" s="1">
        <v>6.93</v>
      </c>
    </row>
    <row r="6" spans="1:7">
      <c r="A6" s="1">
        <v>5</v>
      </c>
      <c r="B6" s="1" t="s">
        <v>4</v>
      </c>
      <c r="C6" s="1" t="s">
        <v>13</v>
      </c>
      <c r="D6">
        <v>24.5</v>
      </c>
      <c r="E6">
        <v>3.81</v>
      </c>
      <c r="F6" s="1">
        <v>8.93</v>
      </c>
      <c r="G6" s="1">
        <v>7.31</v>
      </c>
    </row>
    <row r="7" spans="1:7">
      <c r="A7" s="1">
        <v>6</v>
      </c>
      <c r="B7" s="1" t="s">
        <v>5</v>
      </c>
      <c r="C7" s="1" t="s">
        <v>14</v>
      </c>
      <c r="D7">
        <v>19.079999999999998</v>
      </c>
      <c r="E7">
        <v>3.41</v>
      </c>
      <c r="F7" s="1">
        <v>10.83</v>
      </c>
      <c r="G7" s="1">
        <v>8.41</v>
      </c>
    </row>
    <row r="8" spans="1:7">
      <c r="A8" s="1">
        <v>7</v>
      </c>
      <c r="B8" s="1" t="s">
        <v>6</v>
      </c>
      <c r="C8" s="1" t="s">
        <v>15</v>
      </c>
      <c r="D8">
        <v>87.21</v>
      </c>
      <c r="E8">
        <v>6.6</v>
      </c>
      <c r="F8" s="1">
        <v>18.03</v>
      </c>
      <c r="G8" s="1">
        <v>15.12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"/>
  <sheetViews>
    <sheetView topLeftCell="B54" workbookViewId="0">
      <selection activeCell="H2" sqref="H2"/>
    </sheetView>
  </sheetViews>
  <sheetFormatPr defaultRowHeight="14.25"/>
  <cols>
    <col min="1" max="1" width="2.25" bestFit="1" customWidth="1"/>
    <col min="2" max="2" width="45.875" customWidth="1"/>
    <col min="3" max="3" width="16.875" bestFit="1" customWidth="1"/>
    <col min="4" max="4" width="34.625" bestFit="1" customWidth="1"/>
    <col min="5" max="5" width="36.875" bestFit="1" customWidth="1"/>
    <col min="6" max="6" width="19.375" bestFit="1" customWidth="1"/>
    <col min="7" max="7" width="36.625" bestFit="1" customWidth="1"/>
  </cols>
  <sheetData>
    <row r="1" spans="1:9">
      <c r="A1" t="s">
        <v>7</v>
      </c>
      <c r="B1" t="s">
        <v>8</v>
      </c>
      <c r="C1" t="s">
        <v>16</v>
      </c>
      <c r="D1" t="s">
        <v>102</v>
      </c>
      <c r="E1" t="s">
        <v>103</v>
      </c>
      <c r="F1" t="s">
        <v>104</v>
      </c>
      <c r="G1" t="s">
        <v>105</v>
      </c>
      <c r="H1" t="s">
        <v>106</v>
      </c>
    </row>
    <row r="2" spans="1:9">
      <c r="A2" s="1">
        <v>1</v>
      </c>
      <c r="B2" s="1" t="s">
        <v>0</v>
      </c>
      <c r="C2" s="1" t="s">
        <v>9</v>
      </c>
      <c r="D2">
        <v>7.58</v>
      </c>
      <c r="E2">
        <v>7.47</v>
      </c>
      <c r="F2" s="1">
        <v>10.8</v>
      </c>
      <c r="G2" s="1">
        <v>8.58</v>
      </c>
      <c r="H2" s="1">
        <v>3.94</v>
      </c>
    </row>
    <row r="3" spans="1:9" ht="28.5">
      <c r="A3" s="1">
        <v>2</v>
      </c>
      <c r="B3" s="1" t="s">
        <v>1</v>
      </c>
      <c r="C3" s="1" t="s">
        <v>10</v>
      </c>
      <c r="D3">
        <v>9.06</v>
      </c>
      <c r="E3">
        <v>8.8000000000000007</v>
      </c>
      <c r="F3" s="1">
        <v>11.8</v>
      </c>
      <c r="G3" s="1">
        <v>9.66</v>
      </c>
      <c r="H3" s="1">
        <v>3.93</v>
      </c>
    </row>
    <row r="4" spans="1:9">
      <c r="A4" s="1">
        <v>3</v>
      </c>
      <c r="B4" s="1" t="s">
        <v>2</v>
      </c>
      <c r="C4" s="1" t="s">
        <v>11</v>
      </c>
      <c r="D4">
        <v>6.11</v>
      </c>
      <c r="E4">
        <v>5.66</v>
      </c>
      <c r="F4" s="1">
        <v>9.44</v>
      </c>
      <c r="G4" s="1">
        <v>6.88</v>
      </c>
      <c r="H4" s="1">
        <v>3</v>
      </c>
    </row>
    <row r="5" spans="1:9">
      <c r="A5" s="1">
        <v>4</v>
      </c>
      <c r="B5" s="1" t="s">
        <v>3</v>
      </c>
      <c r="C5" s="1" t="s">
        <v>12</v>
      </c>
      <c r="D5">
        <v>6.46</v>
      </c>
      <c r="E5">
        <v>6.2</v>
      </c>
      <c r="F5" s="1">
        <v>9.4600000000000009</v>
      </c>
      <c r="G5" s="1">
        <v>6.93</v>
      </c>
      <c r="H5" s="1">
        <v>2.93</v>
      </c>
    </row>
    <row r="6" spans="1:9">
      <c r="A6" s="1">
        <v>5</v>
      </c>
      <c r="B6" s="1" t="s">
        <v>4</v>
      </c>
      <c r="C6" s="1" t="s">
        <v>13</v>
      </c>
      <c r="D6">
        <v>7.31</v>
      </c>
      <c r="E6">
        <v>6.81</v>
      </c>
      <c r="F6" s="1">
        <v>8.93</v>
      </c>
      <c r="G6" s="1">
        <v>7.31</v>
      </c>
      <c r="H6" s="1">
        <v>3.81</v>
      </c>
    </row>
    <row r="7" spans="1:9">
      <c r="A7" s="1">
        <v>6</v>
      </c>
      <c r="B7" s="1" t="s">
        <v>5</v>
      </c>
      <c r="C7" s="1" t="s">
        <v>14</v>
      </c>
      <c r="D7">
        <v>7.41</v>
      </c>
      <c r="E7">
        <v>7.08</v>
      </c>
      <c r="F7" s="1">
        <v>10.83</v>
      </c>
      <c r="G7" s="1">
        <v>8.41</v>
      </c>
      <c r="H7" s="1">
        <v>3.41</v>
      </c>
      <c r="I7" s="1">
        <v>3.41</v>
      </c>
    </row>
    <row r="8" spans="1:9">
      <c r="A8" s="1">
        <v>7</v>
      </c>
      <c r="B8" s="1" t="s">
        <v>6</v>
      </c>
      <c r="C8" s="1" t="s">
        <v>15</v>
      </c>
      <c r="D8">
        <v>13.08</v>
      </c>
      <c r="E8">
        <v>12.79</v>
      </c>
      <c r="F8" s="1">
        <v>18.03</v>
      </c>
      <c r="G8" s="1">
        <v>15.12</v>
      </c>
      <c r="H8" s="1">
        <v>6.6</v>
      </c>
      <c r="I8" s="1">
        <v>6.6070000000000002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183"/>
  <sheetViews>
    <sheetView workbookViewId="0">
      <selection activeCell="C11" sqref="C11"/>
    </sheetView>
  </sheetViews>
  <sheetFormatPr defaultRowHeight="14.25"/>
  <cols>
    <col min="1" max="1" width="33" customWidth="1"/>
    <col min="2" max="2" width="35" bestFit="1" customWidth="1"/>
    <col min="3" max="3" width="53.125" bestFit="1" customWidth="1"/>
    <col min="4" max="4" width="9.125" bestFit="1" customWidth="1"/>
    <col min="5" max="5" width="18.375" bestFit="1" customWidth="1"/>
    <col min="6" max="6" width="18.125" bestFit="1" customWidth="1"/>
  </cols>
  <sheetData>
    <row r="1" spans="1:28">
      <c r="A1" t="s">
        <v>36</v>
      </c>
      <c r="B1" t="s">
        <v>37</v>
      </c>
      <c r="C1" t="s">
        <v>38</v>
      </c>
      <c r="D1" t="s">
        <v>17</v>
      </c>
      <c r="E1" t="s">
        <v>39</v>
      </c>
      <c r="F1" t="s">
        <v>40</v>
      </c>
      <c r="G1" t="s">
        <v>50</v>
      </c>
    </row>
    <row r="2" spans="1:28">
      <c r="A2">
        <v>1</v>
      </c>
      <c r="B2">
        <v>5</v>
      </c>
      <c r="C2" t="s">
        <v>18</v>
      </c>
      <c r="D2">
        <v>28</v>
      </c>
      <c r="F2">
        <v>5</v>
      </c>
      <c r="G2">
        <v>6</v>
      </c>
      <c r="Z2" t="s">
        <v>46</v>
      </c>
      <c r="AA2" t="s">
        <v>47</v>
      </c>
      <c r="AB2" t="s">
        <v>48</v>
      </c>
    </row>
    <row r="3" spans="1:28">
      <c r="A3">
        <v>2</v>
      </c>
      <c r="B3">
        <v>5</v>
      </c>
      <c r="G3">
        <v>6</v>
      </c>
      <c r="Z3">
        <v>1</v>
      </c>
      <c r="AA3">
        <v>70</v>
      </c>
      <c r="AB3" t="s">
        <v>43</v>
      </c>
    </row>
    <row r="4" spans="1:28">
      <c r="A4">
        <v>3</v>
      </c>
      <c r="B4">
        <v>5</v>
      </c>
      <c r="G4">
        <v>6</v>
      </c>
      <c r="Z4">
        <v>2</v>
      </c>
      <c r="AA4">
        <v>46</v>
      </c>
      <c r="AB4" t="s">
        <v>43</v>
      </c>
    </row>
    <row r="5" spans="1:28">
      <c r="A5">
        <v>4</v>
      </c>
      <c r="B5">
        <v>5</v>
      </c>
      <c r="E5" t="s">
        <v>19</v>
      </c>
      <c r="G5">
        <v>8</v>
      </c>
      <c r="Z5">
        <v>3</v>
      </c>
      <c r="AA5">
        <v>33</v>
      </c>
      <c r="AB5" t="s">
        <v>43</v>
      </c>
    </row>
    <row r="6" spans="1:28">
      <c r="A6">
        <v>5</v>
      </c>
      <c r="B6">
        <v>7</v>
      </c>
      <c r="G6">
        <v>7</v>
      </c>
      <c r="Z6">
        <v>4</v>
      </c>
      <c r="AA6">
        <v>23</v>
      </c>
      <c r="AB6" t="s">
        <v>43</v>
      </c>
    </row>
    <row r="7" spans="1:28">
      <c r="A7">
        <v>6</v>
      </c>
      <c r="B7">
        <v>5</v>
      </c>
      <c r="G7">
        <v>8</v>
      </c>
      <c r="Z7">
        <v>5</v>
      </c>
      <c r="AA7">
        <v>7</v>
      </c>
      <c r="AB7" t="s">
        <v>43</v>
      </c>
    </row>
    <row r="8" spans="1:28">
      <c r="A8">
        <v>7</v>
      </c>
      <c r="B8">
        <v>5</v>
      </c>
      <c r="G8">
        <v>6</v>
      </c>
      <c r="Z8">
        <v>6</v>
      </c>
      <c r="AA8">
        <v>8</v>
      </c>
      <c r="AB8" t="s">
        <v>43</v>
      </c>
    </row>
    <row r="9" spans="1:28">
      <c r="A9">
        <v>8</v>
      </c>
      <c r="B9">
        <v>5</v>
      </c>
      <c r="G9">
        <v>6</v>
      </c>
      <c r="Z9">
        <v>7</v>
      </c>
      <c r="AA9">
        <v>9</v>
      </c>
      <c r="AB9" t="s">
        <v>43</v>
      </c>
    </row>
    <row r="10" spans="1:28">
      <c r="A10">
        <v>9</v>
      </c>
      <c r="B10">
        <v>5</v>
      </c>
      <c r="Z10">
        <v>8</v>
      </c>
      <c r="AA10">
        <v>45</v>
      </c>
      <c r="AB10" t="s">
        <v>43</v>
      </c>
    </row>
    <row r="11" spans="1:28">
      <c r="B11">
        <f>STDEV(B2:B10)</f>
        <v>0.66666666666666552</v>
      </c>
      <c r="C11">
        <f>AVERAGE(B2:B10)</f>
        <v>5.2222222222222223</v>
      </c>
      <c r="G11">
        <f>AVERAGE(G2:G10)</f>
        <v>6.625</v>
      </c>
    </row>
    <row r="12" spans="1:28">
      <c r="A12">
        <v>1</v>
      </c>
      <c r="B12">
        <v>5</v>
      </c>
      <c r="C12" t="s">
        <v>20</v>
      </c>
      <c r="D12">
        <v>28</v>
      </c>
      <c r="F12">
        <v>5</v>
      </c>
      <c r="G12">
        <v>6</v>
      </c>
    </row>
    <row r="13" spans="1:28">
      <c r="A13">
        <v>2</v>
      </c>
      <c r="B13">
        <v>5</v>
      </c>
      <c r="G13">
        <v>6</v>
      </c>
      <c r="Z13">
        <v>1</v>
      </c>
      <c r="AA13">
        <v>6</v>
      </c>
      <c r="AB13" t="s">
        <v>49</v>
      </c>
    </row>
    <row r="14" spans="1:28">
      <c r="A14">
        <v>3</v>
      </c>
      <c r="B14">
        <v>5</v>
      </c>
      <c r="G14">
        <v>6</v>
      </c>
      <c r="Z14">
        <v>2</v>
      </c>
      <c r="AA14">
        <v>3</v>
      </c>
      <c r="AB14" t="s">
        <v>49</v>
      </c>
    </row>
    <row r="15" spans="1:28">
      <c r="A15">
        <v>4</v>
      </c>
      <c r="B15">
        <v>5</v>
      </c>
      <c r="G15">
        <v>8</v>
      </c>
      <c r="Z15">
        <v>3</v>
      </c>
      <c r="AA15">
        <v>55</v>
      </c>
      <c r="AB15" t="s">
        <v>49</v>
      </c>
    </row>
    <row r="16" spans="1:28">
      <c r="A16">
        <v>5</v>
      </c>
      <c r="B16" s="3">
        <v>9</v>
      </c>
      <c r="E16" t="s">
        <v>19</v>
      </c>
      <c r="G16">
        <v>7</v>
      </c>
      <c r="Z16">
        <v>4</v>
      </c>
      <c r="AA16">
        <v>5</v>
      </c>
      <c r="AB16" t="s">
        <v>49</v>
      </c>
    </row>
    <row r="17" spans="1:28">
      <c r="A17">
        <v>6</v>
      </c>
      <c r="B17">
        <v>5</v>
      </c>
      <c r="G17">
        <v>8</v>
      </c>
      <c r="Z17">
        <v>5</v>
      </c>
      <c r="AA17">
        <v>6</v>
      </c>
      <c r="AB17" t="s">
        <v>49</v>
      </c>
    </row>
    <row r="18" spans="1:28">
      <c r="A18">
        <v>7</v>
      </c>
      <c r="B18">
        <v>5</v>
      </c>
      <c r="G18">
        <v>6</v>
      </c>
      <c r="Z18">
        <v>6</v>
      </c>
      <c r="AA18">
        <v>3</v>
      </c>
      <c r="AB18" t="s">
        <v>49</v>
      </c>
    </row>
    <row r="19" spans="1:28">
      <c r="A19">
        <v>8</v>
      </c>
      <c r="B19">
        <v>5</v>
      </c>
      <c r="G19">
        <v>6</v>
      </c>
      <c r="Z19">
        <v>7</v>
      </c>
      <c r="AA19">
        <v>2</v>
      </c>
      <c r="AB19" t="s">
        <v>49</v>
      </c>
    </row>
    <row r="20" spans="1:28">
      <c r="A20">
        <v>9</v>
      </c>
      <c r="B20">
        <v>5</v>
      </c>
      <c r="G20">
        <v>6</v>
      </c>
      <c r="Z20">
        <v>8</v>
      </c>
      <c r="AA20">
        <v>11</v>
      </c>
      <c r="AB20" t="s">
        <v>49</v>
      </c>
    </row>
    <row r="22" spans="1:28">
      <c r="A22">
        <v>1</v>
      </c>
      <c r="B22">
        <v>6</v>
      </c>
      <c r="C22" t="s">
        <v>21</v>
      </c>
      <c r="D22">
        <v>27</v>
      </c>
      <c r="G22">
        <v>10</v>
      </c>
    </row>
    <row r="23" spans="1:28">
      <c r="A23">
        <v>2</v>
      </c>
      <c r="B23">
        <v>6</v>
      </c>
      <c r="G23">
        <v>10</v>
      </c>
    </row>
    <row r="24" spans="1:28">
      <c r="A24">
        <v>3</v>
      </c>
      <c r="B24">
        <v>6</v>
      </c>
      <c r="G24">
        <v>10</v>
      </c>
    </row>
    <row r="25" spans="1:28">
      <c r="A25">
        <v>4</v>
      </c>
      <c r="B25">
        <v>6</v>
      </c>
      <c r="G25">
        <v>10</v>
      </c>
    </row>
    <row r="26" spans="1:28">
      <c r="A26">
        <v>5</v>
      </c>
      <c r="B26">
        <v>10</v>
      </c>
      <c r="G26">
        <v>10</v>
      </c>
    </row>
    <row r="27" spans="1:28">
      <c r="A27">
        <v>6</v>
      </c>
      <c r="B27">
        <v>11</v>
      </c>
      <c r="G27">
        <v>11</v>
      </c>
    </row>
    <row r="28" spans="1:28">
      <c r="A28">
        <v>7</v>
      </c>
      <c r="B28">
        <v>6</v>
      </c>
      <c r="G28">
        <v>8</v>
      </c>
    </row>
    <row r="29" spans="1:28">
      <c r="A29">
        <v>8</v>
      </c>
      <c r="B29">
        <v>6</v>
      </c>
      <c r="G29">
        <v>8</v>
      </c>
    </row>
    <row r="30" spans="1:28">
      <c r="A30">
        <v>9</v>
      </c>
      <c r="B30">
        <v>6</v>
      </c>
      <c r="G30">
        <v>9</v>
      </c>
    </row>
    <row r="31" spans="1:28">
      <c r="G31">
        <v>10</v>
      </c>
    </row>
    <row r="32" spans="1:28">
      <c r="G32">
        <v>10</v>
      </c>
    </row>
    <row r="34" spans="1:7">
      <c r="A34">
        <v>1</v>
      </c>
      <c r="B34">
        <v>7</v>
      </c>
      <c r="C34" t="s">
        <v>22</v>
      </c>
      <c r="D34">
        <v>26</v>
      </c>
      <c r="F34">
        <v>7</v>
      </c>
      <c r="G34">
        <v>10</v>
      </c>
    </row>
    <row r="35" spans="1:7">
      <c r="A35">
        <v>2</v>
      </c>
      <c r="B35">
        <v>7</v>
      </c>
      <c r="G35">
        <v>10</v>
      </c>
    </row>
    <row r="36" spans="1:7">
      <c r="A36">
        <v>3</v>
      </c>
      <c r="B36">
        <v>7</v>
      </c>
      <c r="G36">
        <v>10</v>
      </c>
    </row>
    <row r="37" spans="1:7">
      <c r="A37">
        <v>4</v>
      </c>
      <c r="B37">
        <v>7</v>
      </c>
      <c r="G37">
        <v>10</v>
      </c>
    </row>
    <row r="38" spans="1:7">
      <c r="A38">
        <v>5</v>
      </c>
      <c r="B38">
        <v>7</v>
      </c>
      <c r="G38">
        <v>10</v>
      </c>
    </row>
    <row r="39" spans="1:7">
      <c r="A39">
        <v>6</v>
      </c>
      <c r="B39">
        <v>12</v>
      </c>
      <c r="G39">
        <v>12</v>
      </c>
    </row>
    <row r="40" spans="1:7">
      <c r="A40">
        <v>7</v>
      </c>
      <c r="B40">
        <v>11</v>
      </c>
      <c r="G40">
        <v>11</v>
      </c>
    </row>
    <row r="41" spans="1:7">
      <c r="A41">
        <v>8</v>
      </c>
      <c r="B41">
        <v>7</v>
      </c>
      <c r="G41">
        <v>9</v>
      </c>
    </row>
    <row r="42" spans="1:7">
      <c r="B42">
        <v>7</v>
      </c>
      <c r="G42">
        <v>9</v>
      </c>
    </row>
    <row r="43" spans="1:7">
      <c r="B43">
        <f>STDEV(B34:B42)</f>
        <v>2</v>
      </c>
      <c r="G43">
        <v>10</v>
      </c>
    </row>
    <row r="44" spans="1:7">
      <c r="G44">
        <v>10</v>
      </c>
    </row>
    <row r="45" spans="1:7">
      <c r="A45">
        <v>9</v>
      </c>
    </row>
    <row r="47" spans="1:7">
      <c r="A47">
        <v>1</v>
      </c>
      <c r="B47">
        <v>8</v>
      </c>
      <c r="C47" t="s">
        <v>23</v>
      </c>
      <c r="D47">
        <v>25</v>
      </c>
      <c r="F47">
        <v>8</v>
      </c>
      <c r="G47">
        <v>8</v>
      </c>
    </row>
    <row r="48" spans="1:7">
      <c r="A48">
        <v>2</v>
      </c>
      <c r="B48">
        <v>8</v>
      </c>
      <c r="G48">
        <v>8</v>
      </c>
    </row>
    <row r="49" spans="1:7">
      <c r="A49">
        <v>3</v>
      </c>
      <c r="B49">
        <v>8</v>
      </c>
      <c r="G49">
        <v>8</v>
      </c>
    </row>
    <row r="50" spans="1:7">
      <c r="A50">
        <v>4</v>
      </c>
      <c r="B50">
        <v>8</v>
      </c>
      <c r="G50">
        <v>8</v>
      </c>
    </row>
    <row r="51" spans="1:7">
      <c r="A51">
        <v>5</v>
      </c>
      <c r="B51">
        <v>8</v>
      </c>
      <c r="G51">
        <v>8</v>
      </c>
    </row>
    <row r="52" spans="1:7">
      <c r="A52">
        <v>6</v>
      </c>
      <c r="B52">
        <v>8</v>
      </c>
      <c r="G52">
        <v>8</v>
      </c>
    </row>
    <row r="53" spans="1:7">
      <c r="A53">
        <v>7</v>
      </c>
      <c r="B53">
        <v>12</v>
      </c>
      <c r="G53">
        <v>12</v>
      </c>
    </row>
    <row r="54" spans="1:7">
      <c r="A54">
        <v>8</v>
      </c>
      <c r="B54">
        <v>12</v>
      </c>
      <c r="G54">
        <v>12</v>
      </c>
    </row>
    <row r="55" spans="1:7">
      <c r="A55">
        <v>9</v>
      </c>
      <c r="B55">
        <v>8</v>
      </c>
      <c r="G55">
        <v>8</v>
      </c>
    </row>
    <row r="57" spans="1:7">
      <c r="A57">
        <v>1</v>
      </c>
      <c r="B57">
        <v>9</v>
      </c>
      <c r="C57" t="s">
        <v>25</v>
      </c>
      <c r="D57">
        <v>24</v>
      </c>
      <c r="F57">
        <v>9</v>
      </c>
    </row>
    <row r="58" spans="1:7">
      <c r="A58">
        <v>2</v>
      </c>
      <c r="B58">
        <v>9</v>
      </c>
    </row>
    <row r="59" spans="1:7">
      <c r="A59">
        <v>3</v>
      </c>
      <c r="B59">
        <v>9</v>
      </c>
    </row>
    <row r="60" spans="1:7">
      <c r="A60">
        <v>4</v>
      </c>
      <c r="B60">
        <v>9</v>
      </c>
    </row>
    <row r="61" spans="1:7">
      <c r="A61">
        <v>5</v>
      </c>
      <c r="B61">
        <v>9</v>
      </c>
    </row>
    <row r="62" spans="1:7">
      <c r="A62">
        <v>6</v>
      </c>
      <c r="B62">
        <v>9</v>
      </c>
    </row>
    <row r="63" spans="1:7">
      <c r="A63">
        <v>7</v>
      </c>
      <c r="B63">
        <v>9</v>
      </c>
    </row>
    <row r="64" spans="1:7">
      <c r="A64">
        <v>8</v>
      </c>
      <c r="B64">
        <v>13</v>
      </c>
    </row>
    <row r="65" spans="1:6">
      <c r="A65">
        <v>9</v>
      </c>
      <c r="B65">
        <v>13</v>
      </c>
    </row>
    <row r="67" spans="1:6">
      <c r="A67">
        <v>1</v>
      </c>
      <c r="B67">
        <v>10</v>
      </c>
      <c r="C67" t="s">
        <v>24</v>
      </c>
      <c r="D67">
        <v>23</v>
      </c>
      <c r="F67">
        <v>10</v>
      </c>
    </row>
    <row r="68" spans="1:6">
      <c r="A68">
        <v>2</v>
      </c>
      <c r="B68">
        <v>10</v>
      </c>
    </row>
    <row r="69" spans="1:6">
      <c r="A69">
        <v>3</v>
      </c>
      <c r="B69">
        <v>10</v>
      </c>
    </row>
    <row r="70" spans="1:6">
      <c r="A70">
        <v>4</v>
      </c>
      <c r="B70">
        <v>10</v>
      </c>
    </row>
    <row r="71" spans="1:6">
      <c r="A71">
        <v>5</v>
      </c>
      <c r="B71">
        <v>10</v>
      </c>
    </row>
    <row r="72" spans="1:6">
      <c r="A72">
        <v>6</v>
      </c>
      <c r="B72">
        <v>10</v>
      </c>
    </row>
    <row r="73" spans="1:6">
      <c r="A73">
        <v>7</v>
      </c>
      <c r="B73">
        <v>10</v>
      </c>
    </row>
    <row r="74" spans="1:6">
      <c r="A74">
        <v>8</v>
      </c>
      <c r="B74">
        <v>10</v>
      </c>
    </row>
    <row r="75" spans="1:6">
      <c r="A75">
        <v>9</v>
      </c>
      <c r="B75">
        <v>14</v>
      </c>
    </row>
    <row r="76" spans="1:6">
      <c r="A76">
        <v>10</v>
      </c>
      <c r="B76">
        <v>13</v>
      </c>
    </row>
    <row r="78" spans="1:6">
      <c r="A78">
        <v>1</v>
      </c>
      <c r="B78">
        <v>11</v>
      </c>
      <c r="C78" t="s">
        <v>26</v>
      </c>
      <c r="D78">
        <v>22</v>
      </c>
      <c r="F78">
        <v>11</v>
      </c>
    </row>
    <row r="79" spans="1:6">
      <c r="A79">
        <v>2</v>
      </c>
      <c r="B79">
        <v>11</v>
      </c>
    </row>
    <row r="80" spans="1:6">
      <c r="A80">
        <v>3</v>
      </c>
      <c r="B80">
        <v>11</v>
      </c>
    </row>
    <row r="81" spans="1:6">
      <c r="A81">
        <v>4</v>
      </c>
      <c r="B81">
        <v>11</v>
      </c>
    </row>
    <row r="82" spans="1:6">
      <c r="A82">
        <v>5</v>
      </c>
      <c r="B82">
        <v>11</v>
      </c>
    </row>
    <row r="83" spans="1:6">
      <c r="A83">
        <v>6</v>
      </c>
      <c r="B83">
        <v>11</v>
      </c>
    </row>
    <row r="84" spans="1:6">
      <c r="A84">
        <v>7</v>
      </c>
      <c r="B84">
        <v>11</v>
      </c>
    </row>
    <row r="85" spans="1:6">
      <c r="A85">
        <v>8</v>
      </c>
      <c r="B85">
        <v>11</v>
      </c>
    </row>
    <row r="86" spans="1:6">
      <c r="A86">
        <v>9</v>
      </c>
      <c r="B86">
        <v>11</v>
      </c>
    </row>
    <row r="87" spans="1:6">
      <c r="A87">
        <v>10</v>
      </c>
      <c r="B87">
        <v>14</v>
      </c>
    </row>
    <row r="88" spans="1:6">
      <c r="A88">
        <v>11</v>
      </c>
      <c r="B88">
        <v>16</v>
      </c>
    </row>
    <row r="90" spans="1:6">
      <c r="A90">
        <v>1</v>
      </c>
      <c r="B90">
        <v>12</v>
      </c>
      <c r="C90" t="s">
        <v>27</v>
      </c>
      <c r="D90">
        <v>21</v>
      </c>
      <c r="F90">
        <v>11</v>
      </c>
    </row>
    <row r="91" spans="1:6">
      <c r="A91">
        <v>2</v>
      </c>
      <c r="B91">
        <v>11</v>
      </c>
    </row>
    <row r="92" spans="1:6">
      <c r="A92">
        <v>3</v>
      </c>
      <c r="B92">
        <v>12</v>
      </c>
    </row>
    <row r="93" spans="1:6">
      <c r="A93">
        <v>4</v>
      </c>
      <c r="B93">
        <v>11</v>
      </c>
    </row>
    <row r="94" spans="1:6">
      <c r="A94">
        <v>5</v>
      </c>
      <c r="B94">
        <v>11</v>
      </c>
    </row>
    <row r="95" spans="1:6">
      <c r="A95">
        <v>6</v>
      </c>
      <c r="B95">
        <v>11</v>
      </c>
    </row>
    <row r="96" spans="1:6">
      <c r="A96">
        <v>7</v>
      </c>
      <c r="B96">
        <v>11</v>
      </c>
    </row>
    <row r="97" spans="1:6">
      <c r="A97">
        <v>8</v>
      </c>
      <c r="B97">
        <v>11</v>
      </c>
    </row>
    <row r="98" spans="1:6">
      <c r="A98">
        <v>9</v>
      </c>
      <c r="B98">
        <v>11</v>
      </c>
    </row>
    <row r="99" spans="1:6">
      <c r="A99">
        <v>10</v>
      </c>
      <c r="B99">
        <v>11</v>
      </c>
    </row>
    <row r="100" spans="1:6">
      <c r="A100">
        <v>11</v>
      </c>
      <c r="B100">
        <v>16</v>
      </c>
    </row>
    <row r="102" spans="1:6">
      <c r="A102">
        <v>1</v>
      </c>
      <c r="B102">
        <v>12</v>
      </c>
      <c r="C102" t="s">
        <v>28</v>
      </c>
      <c r="D102">
        <v>21</v>
      </c>
      <c r="F102">
        <v>3</v>
      </c>
    </row>
    <row r="103" spans="1:6">
      <c r="A103">
        <v>2</v>
      </c>
      <c r="B103">
        <v>16</v>
      </c>
    </row>
    <row r="104" spans="1:6">
      <c r="A104">
        <v>3</v>
      </c>
      <c r="B104">
        <v>3</v>
      </c>
    </row>
    <row r="105" spans="1:6">
      <c r="A105">
        <v>4</v>
      </c>
      <c r="B105">
        <v>3</v>
      </c>
    </row>
    <row r="106" spans="1:6">
      <c r="A106">
        <v>5</v>
      </c>
      <c r="B106">
        <v>3</v>
      </c>
    </row>
    <row r="107" spans="1:6">
      <c r="A107">
        <v>6</v>
      </c>
      <c r="B107">
        <v>3</v>
      </c>
    </row>
    <row r="108" spans="1:6">
      <c r="A108">
        <v>7</v>
      </c>
      <c r="B108">
        <v>3</v>
      </c>
    </row>
    <row r="109" spans="1:6">
      <c r="A109">
        <v>8</v>
      </c>
      <c r="B109">
        <v>3</v>
      </c>
    </row>
    <row r="111" spans="1:6">
      <c r="A111">
        <v>1</v>
      </c>
      <c r="B111">
        <v>13</v>
      </c>
      <c r="C111" t="s">
        <v>29</v>
      </c>
      <c r="D111">
        <v>22</v>
      </c>
      <c r="F111">
        <v>4</v>
      </c>
    </row>
    <row r="112" spans="1:6">
      <c r="A112">
        <v>2</v>
      </c>
      <c r="B112">
        <v>16</v>
      </c>
    </row>
    <row r="113" spans="1:6">
      <c r="A113">
        <v>3</v>
      </c>
      <c r="B113">
        <v>8</v>
      </c>
    </row>
    <row r="114" spans="1:6">
      <c r="A114">
        <v>4</v>
      </c>
      <c r="B114">
        <v>4</v>
      </c>
    </row>
    <row r="115" spans="1:6">
      <c r="A115">
        <v>5</v>
      </c>
      <c r="B115">
        <v>4</v>
      </c>
    </row>
    <row r="116" spans="1:6">
      <c r="A116">
        <v>6</v>
      </c>
      <c r="B116">
        <v>4</v>
      </c>
    </row>
    <row r="117" spans="1:6">
      <c r="A117">
        <v>7</v>
      </c>
      <c r="B117">
        <v>4</v>
      </c>
    </row>
    <row r="118" spans="1:6">
      <c r="A118">
        <v>8</v>
      </c>
      <c r="B118">
        <v>4</v>
      </c>
    </row>
    <row r="121" spans="1:6">
      <c r="A121">
        <v>1</v>
      </c>
      <c r="B121">
        <v>14</v>
      </c>
      <c r="C121" t="s">
        <v>30</v>
      </c>
      <c r="D121">
        <v>25</v>
      </c>
      <c r="F121">
        <v>5</v>
      </c>
    </row>
    <row r="122" spans="1:6">
      <c r="A122">
        <v>2</v>
      </c>
      <c r="B122">
        <v>5</v>
      </c>
    </row>
    <row r="123" spans="1:6">
      <c r="A123">
        <v>3</v>
      </c>
      <c r="B123">
        <v>6</v>
      </c>
    </row>
    <row r="124" spans="1:6">
      <c r="A124">
        <v>4</v>
      </c>
      <c r="B124">
        <v>5</v>
      </c>
      <c r="E124" t="s">
        <v>19</v>
      </c>
    </row>
    <row r="125" spans="1:6">
      <c r="A125">
        <v>5</v>
      </c>
      <c r="B125">
        <v>7</v>
      </c>
    </row>
    <row r="126" spans="1:6">
      <c r="A126">
        <v>6</v>
      </c>
      <c r="B126">
        <v>5</v>
      </c>
    </row>
    <row r="127" spans="1:6">
      <c r="A127">
        <v>7</v>
      </c>
      <c r="B127">
        <v>5</v>
      </c>
    </row>
    <row r="128" spans="1:6">
      <c r="A128">
        <v>8</v>
      </c>
      <c r="B128">
        <v>5</v>
      </c>
    </row>
    <row r="130" spans="1:6">
      <c r="A130">
        <v>1</v>
      </c>
      <c r="B130">
        <v>15</v>
      </c>
      <c r="C130" t="s">
        <v>32</v>
      </c>
      <c r="D130">
        <v>25</v>
      </c>
      <c r="F130">
        <v>5</v>
      </c>
    </row>
    <row r="131" spans="1:6">
      <c r="A131">
        <v>2</v>
      </c>
      <c r="B131">
        <v>6</v>
      </c>
    </row>
    <row r="132" spans="1:6">
      <c r="A132">
        <v>3</v>
      </c>
      <c r="B132">
        <v>4</v>
      </c>
      <c r="E132" t="s">
        <v>19</v>
      </c>
    </row>
    <row r="133" spans="1:6">
      <c r="A133">
        <v>4</v>
      </c>
      <c r="B133">
        <v>6</v>
      </c>
    </row>
    <row r="134" spans="1:6">
      <c r="A134">
        <v>5</v>
      </c>
      <c r="B134">
        <v>9</v>
      </c>
    </row>
    <row r="135" spans="1:6">
      <c r="A135">
        <v>6</v>
      </c>
      <c r="B135">
        <v>11</v>
      </c>
    </row>
    <row r="136" spans="1:6">
      <c r="A136">
        <v>7</v>
      </c>
      <c r="B136">
        <v>6</v>
      </c>
    </row>
    <row r="137" spans="1:6">
      <c r="A137">
        <v>8</v>
      </c>
      <c r="B137">
        <v>6</v>
      </c>
    </row>
    <row r="139" spans="1:6">
      <c r="A139">
        <v>1</v>
      </c>
      <c r="B139">
        <v>15</v>
      </c>
      <c r="C139" t="s">
        <v>32</v>
      </c>
      <c r="D139">
        <v>25</v>
      </c>
      <c r="F139">
        <v>5</v>
      </c>
    </row>
    <row r="140" spans="1:6">
      <c r="A140">
        <v>2</v>
      </c>
      <c r="B140">
        <v>6</v>
      </c>
    </row>
    <row r="141" spans="1:6">
      <c r="A141">
        <v>3</v>
      </c>
      <c r="B141">
        <v>4</v>
      </c>
      <c r="E141" t="s">
        <v>19</v>
      </c>
    </row>
    <row r="142" spans="1:6">
      <c r="A142">
        <v>4</v>
      </c>
      <c r="B142">
        <v>6</v>
      </c>
    </row>
    <row r="143" spans="1:6">
      <c r="A143">
        <v>5</v>
      </c>
      <c r="B143">
        <v>9</v>
      </c>
    </row>
    <row r="144" spans="1:6">
      <c r="A144">
        <v>6</v>
      </c>
      <c r="B144">
        <v>11</v>
      </c>
    </row>
    <row r="145" spans="1:6">
      <c r="A145">
        <v>7</v>
      </c>
      <c r="B145">
        <v>6</v>
      </c>
    </row>
    <row r="146" spans="1:6">
      <c r="A146">
        <v>8</v>
      </c>
      <c r="B146">
        <v>6</v>
      </c>
    </row>
    <row r="148" spans="1:6">
      <c r="A148">
        <v>1</v>
      </c>
      <c r="B148">
        <v>14</v>
      </c>
      <c r="C148" t="s">
        <v>31</v>
      </c>
      <c r="D148">
        <v>25</v>
      </c>
      <c r="F148">
        <v>5</v>
      </c>
    </row>
    <row r="149" spans="1:6">
      <c r="A149">
        <v>2</v>
      </c>
      <c r="B149">
        <v>5</v>
      </c>
    </row>
    <row r="150" spans="1:6">
      <c r="A150">
        <v>3</v>
      </c>
      <c r="B150">
        <v>6</v>
      </c>
    </row>
    <row r="151" spans="1:6">
      <c r="A151">
        <v>4</v>
      </c>
      <c r="B151">
        <v>5</v>
      </c>
      <c r="E151" t="s">
        <v>19</v>
      </c>
    </row>
    <row r="152" spans="1:6">
      <c r="A152">
        <v>5</v>
      </c>
      <c r="B152">
        <v>8</v>
      </c>
    </row>
    <row r="153" spans="1:6">
      <c r="A153">
        <v>6</v>
      </c>
      <c r="B153">
        <v>5</v>
      </c>
    </row>
    <row r="154" spans="1:6">
      <c r="A154">
        <v>7</v>
      </c>
      <c r="B154">
        <v>5</v>
      </c>
    </row>
    <row r="155" spans="1:6">
      <c r="A155">
        <v>8</v>
      </c>
      <c r="B155">
        <v>5</v>
      </c>
    </row>
    <row r="157" spans="1:6">
      <c r="A157">
        <v>1</v>
      </c>
      <c r="B157">
        <v>15</v>
      </c>
      <c r="C157" t="s">
        <v>33</v>
      </c>
      <c r="D157">
        <v>23</v>
      </c>
      <c r="F157">
        <v>6</v>
      </c>
    </row>
    <row r="158" spans="1:6">
      <c r="A158">
        <v>2</v>
      </c>
      <c r="B158">
        <v>7</v>
      </c>
    </row>
    <row r="159" spans="1:6">
      <c r="A159">
        <v>3</v>
      </c>
      <c r="B159">
        <v>4</v>
      </c>
      <c r="E159" t="s">
        <v>19</v>
      </c>
    </row>
    <row r="160" spans="1:6">
      <c r="A160">
        <v>4</v>
      </c>
      <c r="B160">
        <v>6</v>
      </c>
    </row>
    <row r="161" spans="1:6">
      <c r="A161">
        <v>5</v>
      </c>
      <c r="B161">
        <v>6</v>
      </c>
    </row>
    <row r="162" spans="1:6">
      <c r="A162">
        <v>6</v>
      </c>
      <c r="B162">
        <v>11</v>
      </c>
    </row>
    <row r="163" spans="1:6">
      <c r="A163">
        <v>7</v>
      </c>
      <c r="B163">
        <v>6</v>
      </c>
    </row>
    <row r="164" spans="1:6">
      <c r="A164">
        <v>8</v>
      </c>
      <c r="B164">
        <v>6</v>
      </c>
    </row>
    <row r="166" spans="1:6">
      <c r="A166">
        <v>1</v>
      </c>
      <c r="B166">
        <v>14</v>
      </c>
      <c r="C166" t="s">
        <v>34</v>
      </c>
      <c r="D166">
        <v>20</v>
      </c>
      <c r="F166">
        <v>14</v>
      </c>
    </row>
    <row r="167" spans="1:6">
      <c r="A167">
        <v>2</v>
      </c>
      <c r="B167">
        <v>14</v>
      </c>
    </row>
    <row r="168" spans="1:6">
      <c r="A168">
        <v>3</v>
      </c>
      <c r="B168">
        <v>14</v>
      </c>
    </row>
    <row r="169" spans="1:6">
      <c r="A169">
        <v>4</v>
      </c>
      <c r="B169">
        <v>14</v>
      </c>
    </row>
    <row r="170" spans="1:6">
      <c r="A170">
        <v>5</v>
      </c>
      <c r="B170">
        <v>14</v>
      </c>
    </row>
    <row r="171" spans="1:6">
      <c r="A171">
        <v>6</v>
      </c>
      <c r="B171">
        <v>14</v>
      </c>
    </row>
    <row r="172" spans="1:6">
      <c r="A172">
        <v>7</v>
      </c>
      <c r="B172">
        <v>14</v>
      </c>
    </row>
    <row r="173" spans="1:6">
      <c r="A173">
        <v>8</v>
      </c>
      <c r="B173">
        <v>14</v>
      </c>
    </row>
    <row r="176" spans="1:6">
      <c r="A176">
        <v>1</v>
      </c>
      <c r="B176">
        <v>14</v>
      </c>
      <c r="C176" t="s">
        <v>35</v>
      </c>
      <c r="D176">
        <v>20</v>
      </c>
      <c r="F176">
        <v>14</v>
      </c>
    </row>
    <row r="177" spans="1:2">
      <c r="A177">
        <v>2</v>
      </c>
      <c r="B177">
        <v>14</v>
      </c>
    </row>
    <row r="178" spans="1:2">
      <c r="A178">
        <v>3</v>
      </c>
      <c r="B178">
        <v>14</v>
      </c>
    </row>
    <row r="179" spans="1:2">
      <c r="A179">
        <v>4</v>
      </c>
      <c r="B179">
        <v>14</v>
      </c>
    </row>
    <row r="180" spans="1:2">
      <c r="A180">
        <v>5</v>
      </c>
      <c r="B180">
        <v>14</v>
      </c>
    </row>
    <row r="181" spans="1:2">
      <c r="A181">
        <v>6</v>
      </c>
      <c r="B181">
        <v>14</v>
      </c>
    </row>
    <row r="182" spans="1:2">
      <c r="A182">
        <v>7</v>
      </c>
      <c r="B182">
        <v>14</v>
      </c>
    </row>
    <row r="183" spans="1:2">
      <c r="B183">
        <f>AVERAGE(B2:B182)</f>
        <v>8.6268343815513617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tabSelected="1" topLeftCell="A4" workbookViewId="0">
      <selection activeCell="E1" sqref="E1"/>
    </sheetView>
  </sheetViews>
  <sheetFormatPr defaultRowHeight="14.25"/>
  <cols>
    <col min="1" max="1" width="1.875" bestFit="1" customWidth="1"/>
    <col min="2" max="2" width="77.25" bestFit="1" customWidth="1"/>
    <col min="3" max="3" width="16.875" bestFit="1" customWidth="1"/>
    <col min="4" max="4" width="19.125" bestFit="1" customWidth="1"/>
    <col min="5" max="5" width="19.75" bestFit="1" customWidth="1"/>
    <col min="6" max="6" width="19.75" customWidth="1"/>
  </cols>
  <sheetData>
    <row r="1" spans="1:7">
      <c r="A1" t="s">
        <v>7</v>
      </c>
      <c r="B1" t="s">
        <v>8</v>
      </c>
      <c r="C1" t="s">
        <v>16</v>
      </c>
      <c r="D1" t="s">
        <v>97</v>
      </c>
      <c r="E1" t="s">
        <v>109</v>
      </c>
      <c r="F1" t="s">
        <v>96</v>
      </c>
      <c r="G1" t="s">
        <v>95</v>
      </c>
    </row>
    <row r="2" spans="1:7">
      <c r="A2" s="1">
        <v>1</v>
      </c>
      <c r="B2" s="1" t="s">
        <v>0</v>
      </c>
      <c r="C2" s="1" t="s">
        <v>9</v>
      </c>
      <c r="D2" s="1">
        <v>8.58</v>
      </c>
      <c r="E2" s="1">
        <v>10.88</v>
      </c>
      <c r="F2" s="1">
        <v>9.1</v>
      </c>
      <c r="G2" s="1">
        <v>2</v>
      </c>
    </row>
    <row r="3" spans="1:7">
      <c r="A3" s="1">
        <v>2</v>
      </c>
      <c r="B3" s="1" t="s">
        <v>1</v>
      </c>
      <c r="C3" s="1" t="s">
        <v>10</v>
      </c>
      <c r="D3" s="1">
        <v>9.66</v>
      </c>
      <c r="E3" s="1">
        <v>11.8</v>
      </c>
      <c r="F3" s="1">
        <v>9.6999999999999993</v>
      </c>
      <c r="G3" s="1">
        <v>2</v>
      </c>
    </row>
    <row r="4" spans="1:7">
      <c r="A4" s="1">
        <v>3</v>
      </c>
      <c r="B4" s="1" t="s">
        <v>2</v>
      </c>
      <c r="C4" s="1" t="s">
        <v>11</v>
      </c>
      <c r="D4" s="1">
        <v>6.88</v>
      </c>
      <c r="E4" s="1">
        <v>9.44</v>
      </c>
      <c r="F4" s="1">
        <v>8.1999999999999993</v>
      </c>
      <c r="G4" s="1">
        <v>0</v>
      </c>
    </row>
    <row r="5" spans="1:7">
      <c r="A5" s="1">
        <v>4</v>
      </c>
      <c r="B5" s="1" t="s">
        <v>3</v>
      </c>
      <c r="C5" s="1" t="s">
        <v>12</v>
      </c>
      <c r="D5" s="1">
        <v>6.93</v>
      </c>
      <c r="E5" s="1">
        <v>9.4600000000000009</v>
      </c>
      <c r="F5" s="1">
        <v>8.4</v>
      </c>
      <c r="G5" s="1">
        <v>3</v>
      </c>
    </row>
    <row r="6" spans="1:7">
      <c r="A6" s="1">
        <v>5</v>
      </c>
      <c r="B6" s="1" t="s">
        <v>4</v>
      </c>
      <c r="C6" s="1" t="s">
        <v>13</v>
      </c>
      <c r="D6" s="1">
        <v>7.31</v>
      </c>
      <c r="E6" s="1">
        <v>8.93</v>
      </c>
      <c r="F6" s="1">
        <v>10.87</v>
      </c>
      <c r="G6" s="1">
        <v>2</v>
      </c>
    </row>
    <row r="7" spans="1:7">
      <c r="A7" s="1">
        <v>6</v>
      </c>
      <c r="B7" s="1" t="s">
        <v>5</v>
      </c>
      <c r="C7" s="1" t="s">
        <v>14</v>
      </c>
      <c r="D7" s="1">
        <v>8.41</v>
      </c>
      <c r="E7" s="1">
        <v>10.83</v>
      </c>
      <c r="F7" s="1">
        <v>8.66</v>
      </c>
      <c r="G7" s="1">
        <v>1</v>
      </c>
    </row>
    <row r="8" spans="1:7">
      <c r="A8" s="1">
        <v>7</v>
      </c>
      <c r="B8" s="1" t="s">
        <v>6</v>
      </c>
      <c r="C8" s="1" t="s">
        <v>15</v>
      </c>
      <c r="D8" s="1">
        <v>15.12</v>
      </c>
      <c r="E8" s="1">
        <v>18.03</v>
      </c>
      <c r="F8" s="1">
        <v>13.18</v>
      </c>
      <c r="G8" s="1">
        <v>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78"/>
  <sheetViews>
    <sheetView topLeftCell="A61" workbookViewId="0">
      <selection activeCell="D76" sqref="D76"/>
    </sheetView>
  </sheetViews>
  <sheetFormatPr defaultRowHeight="14.25"/>
  <cols>
    <col min="1" max="1" width="30" bestFit="1" customWidth="1"/>
    <col min="3" max="3" width="11.875" bestFit="1" customWidth="1"/>
    <col min="5" max="5" width="11.875" bestFit="1" customWidth="1"/>
    <col min="6" max="6" width="12" bestFit="1" customWidth="1"/>
    <col min="7" max="7" width="8.625" bestFit="1" customWidth="1"/>
    <col min="8" max="8" width="10.25" bestFit="1" customWidth="1"/>
    <col min="14" max="14" width="12.375" bestFit="1" customWidth="1"/>
  </cols>
  <sheetData>
    <row r="1" spans="2:6">
      <c r="C1" t="s">
        <v>51</v>
      </c>
      <c r="D1" t="s">
        <v>53</v>
      </c>
      <c r="E1" t="s">
        <v>52</v>
      </c>
    </row>
    <row r="2" spans="2:6">
      <c r="B2" s="4" t="s">
        <v>43</v>
      </c>
      <c r="C2" s="5">
        <v>53</v>
      </c>
      <c r="D2" s="5">
        <v>55</v>
      </c>
      <c r="E2" s="5">
        <v>54</v>
      </c>
      <c r="F2" s="5">
        <v>56</v>
      </c>
    </row>
    <row r="3" spans="2:6">
      <c r="B3" s="4" t="s">
        <v>44</v>
      </c>
      <c r="C3">
        <v>61</v>
      </c>
      <c r="D3" s="5">
        <v>69</v>
      </c>
      <c r="E3" s="5">
        <v>65</v>
      </c>
      <c r="F3" s="5">
        <v>57</v>
      </c>
    </row>
    <row r="4" spans="2:6">
      <c r="B4" s="4" t="s">
        <v>45</v>
      </c>
      <c r="C4" s="5">
        <v>56.375</v>
      </c>
      <c r="D4">
        <v>56</v>
      </c>
      <c r="E4" s="5">
        <v>56.25</v>
      </c>
      <c r="F4" s="5">
        <v>56</v>
      </c>
    </row>
    <row r="6" spans="2:6">
      <c r="C6" t="s">
        <v>57</v>
      </c>
      <c r="D6" t="s">
        <v>58</v>
      </c>
      <c r="E6" t="s">
        <v>59</v>
      </c>
      <c r="F6" t="s">
        <v>60</v>
      </c>
    </row>
    <row r="7" spans="2:6">
      <c r="B7" s="4" t="s">
        <v>61</v>
      </c>
      <c r="C7" s="5">
        <v>13</v>
      </c>
      <c r="D7" s="5">
        <v>15</v>
      </c>
      <c r="E7" s="5">
        <v>9</v>
      </c>
      <c r="F7" s="5">
        <v>14</v>
      </c>
    </row>
    <row r="8" spans="2:6">
      <c r="B8" s="4" t="s">
        <v>51</v>
      </c>
      <c r="C8">
        <v>9</v>
      </c>
      <c r="D8" s="5">
        <v>12</v>
      </c>
      <c r="E8" s="5">
        <v>8</v>
      </c>
      <c r="F8">
        <v>8</v>
      </c>
    </row>
    <row r="9" spans="2:6">
      <c r="B9" s="4" t="s">
        <v>53</v>
      </c>
      <c r="C9" s="5">
        <v>15</v>
      </c>
      <c r="D9" s="5">
        <v>21</v>
      </c>
      <c r="E9">
        <v>18</v>
      </c>
      <c r="F9">
        <v>20</v>
      </c>
    </row>
    <row r="10" spans="2:6">
      <c r="B10" s="4" t="s">
        <v>62</v>
      </c>
      <c r="C10">
        <v>12</v>
      </c>
      <c r="D10" s="5">
        <v>14</v>
      </c>
      <c r="E10">
        <v>12</v>
      </c>
      <c r="F10">
        <v>11</v>
      </c>
    </row>
    <row r="13" spans="2:6">
      <c r="C13" t="s">
        <v>54</v>
      </c>
      <c r="D13" t="s">
        <v>53</v>
      </c>
      <c r="E13" t="s">
        <v>51</v>
      </c>
      <c r="F13" t="s">
        <v>52</v>
      </c>
    </row>
    <row r="14" spans="2:6">
      <c r="B14" s="4" t="s">
        <v>43</v>
      </c>
      <c r="C14" s="5">
        <v>11</v>
      </c>
      <c r="D14" s="5">
        <v>15</v>
      </c>
      <c r="E14" s="5">
        <v>9</v>
      </c>
      <c r="F14" s="5">
        <v>14</v>
      </c>
    </row>
    <row r="15" spans="2:6">
      <c r="B15" s="4" t="s">
        <v>44</v>
      </c>
      <c r="C15">
        <v>13</v>
      </c>
      <c r="D15" s="5">
        <v>12</v>
      </c>
      <c r="E15" s="5">
        <v>8</v>
      </c>
      <c r="F15">
        <v>8</v>
      </c>
    </row>
    <row r="16" spans="2:6">
      <c r="B16" s="4" t="s">
        <v>55</v>
      </c>
      <c r="C16" s="5">
        <v>20</v>
      </c>
      <c r="D16" s="5">
        <v>21</v>
      </c>
      <c r="E16">
        <v>18</v>
      </c>
      <c r="F16">
        <v>20</v>
      </c>
    </row>
    <row r="17" spans="1:17">
      <c r="B17" s="4" t="s">
        <v>56</v>
      </c>
      <c r="C17">
        <v>10</v>
      </c>
      <c r="D17" s="5">
        <v>14</v>
      </c>
      <c r="E17">
        <v>12</v>
      </c>
      <c r="F17">
        <v>11</v>
      </c>
    </row>
    <row r="20" spans="1:17">
      <c r="B20" s="4" t="s">
        <v>63</v>
      </c>
      <c r="C20" t="s">
        <v>9</v>
      </c>
      <c r="D20" t="s">
        <v>81</v>
      </c>
      <c r="E20" t="s">
        <v>69</v>
      </c>
      <c r="F20" t="s">
        <v>80</v>
      </c>
      <c r="G20" t="s">
        <v>11</v>
      </c>
      <c r="H20" t="s">
        <v>70</v>
      </c>
      <c r="I20" t="s">
        <v>12</v>
      </c>
      <c r="J20" t="s">
        <v>71</v>
      </c>
      <c r="K20" t="s">
        <v>13</v>
      </c>
      <c r="L20" t="s">
        <v>72</v>
      </c>
      <c r="M20" t="s">
        <v>14</v>
      </c>
      <c r="N20" t="s">
        <v>73</v>
      </c>
      <c r="O20" t="s">
        <v>74</v>
      </c>
      <c r="P20" t="s">
        <v>75</v>
      </c>
    </row>
    <row r="21" spans="1:17">
      <c r="A21" t="s">
        <v>66</v>
      </c>
      <c r="B21" s="4" t="s">
        <v>64</v>
      </c>
      <c r="C21" s="5">
        <v>6</v>
      </c>
      <c r="D21" s="5">
        <v>136</v>
      </c>
      <c r="E21" s="5">
        <v>2</v>
      </c>
      <c r="F21" s="5">
        <v>105</v>
      </c>
      <c r="G21" s="5">
        <v>6</v>
      </c>
      <c r="H21" s="5">
        <v>36</v>
      </c>
      <c r="I21" s="5">
        <v>6</v>
      </c>
      <c r="J21" s="5">
        <v>105</v>
      </c>
      <c r="K21" s="5">
        <v>6</v>
      </c>
      <c r="L21" s="5">
        <v>120</v>
      </c>
      <c r="M21" s="5">
        <v>1</v>
      </c>
      <c r="N21" s="5">
        <v>66</v>
      </c>
      <c r="O21" s="5">
        <v>18</v>
      </c>
      <c r="P21" s="5">
        <v>3081</v>
      </c>
      <c r="Q21" s="5">
        <v>3081</v>
      </c>
    </row>
    <row r="22" spans="1:17">
      <c r="A22" t="s">
        <v>79</v>
      </c>
      <c r="B22" s="4" t="s">
        <v>77</v>
      </c>
      <c r="C22" s="6">
        <f>$C25+$C26</f>
        <v>9.43</v>
      </c>
      <c r="D22" s="7">
        <f>$D25+$D26</f>
        <v>12.284778527645241</v>
      </c>
      <c r="E22" s="7">
        <f>$E25+$E26</f>
        <v>10.120000000000001</v>
      </c>
      <c r="F22" s="7">
        <f>$F25+$F26</f>
        <v>13.469999999999999</v>
      </c>
      <c r="G22" s="5">
        <f>$G25+$G26</f>
        <v>7.09</v>
      </c>
      <c r="H22">
        <f>$H25+$H26</f>
        <v>10.68</v>
      </c>
      <c r="I22">
        <f>$I25+$I26</f>
        <v>7.86</v>
      </c>
      <c r="J22">
        <f>$J25+$J26</f>
        <v>10.98</v>
      </c>
      <c r="K22">
        <f>$K25+$K26</f>
        <v>8.67</v>
      </c>
      <c r="L22">
        <f>$L25+$L26</f>
        <v>10.93</v>
      </c>
      <c r="M22">
        <f>$M25+$M26</f>
        <v>9.4</v>
      </c>
      <c r="N22">
        <f>$N25+N26</f>
        <v>12.52</v>
      </c>
      <c r="O22">
        <f>$O25+$O26</f>
        <v>15.670000000000002</v>
      </c>
      <c r="P22">
        <f>$P25+$P26</f>
        <v>21.880000000000003</v>
      </c>
    </row>
    <row r="23" spans="1:17">
      <c r="A23" t="s">
        <v>67</v>
      </c>
      <c r="B23" s="4" t="s">
        <v>51</v>
      </c>
      <c r="C23" s="5">
        <v>3</v>
      </c>
      <c r="D23" s="5">
        <v>6</v>
      </c>
      <c r="E23">
        <v>4</v>
      </c>
      <c r="F23">
        <v>5</v>
      </c>
      <c r="G23">
        <v>3</v>
      </c>
      <c r="H23">
        <v>5</v>
      </c>
      <c r="I23">
        <v>4</v>
      </c>
      <c r="J23">
        <v>5</v>
      </c>
      <c r="K23">
        <v>4</v>
      </c>
      <c r="L23">
        <v>4</v>
      </c>
      <c r="M23">
        <v>2</v>
      </c>
      <c r="N23">
        <v>5</v>
      </c>
      <c r="O23">
        <v>3</v>
      </c>
      <c r="P23">
        <v>9</v>
      </c>
    </row>
    <row r="24" spans="1:17">
      <c r="A24" t="s">
        <v>68</v>
      </c>
      <c r="B24" s="4" t="s">
        <v>53</v>
      </c>
      <c r="C24">
        <v>16</v>
      </c>
      <c r="D24" s="5">
        <v>21</v>
      </c>
      <c r="E24">
        <v>15</v>
      </c>
      <c r="F24">
        <v>19</v>
      </c>
      <c r="G24">
        <v>17</v>
      </c>
      <c r="H24">
        <v>17</v>
      </c>
      <c r="I24">
        <v>15</v>
      </c>
      <c r="J24">
        <v>18</v>
      </c>
      <c r="K24">
        <v>15</v>
      </c>
      <c r="L24">
        <v>18</v>
      </c>
      <c r="M24">
        <v>16</v>
      </c>
      <c r="N24">
        <v>17</v>
      </c>
      <c r="O24">
        <v>18</v>
      </c>
      <c r="P24">
        <v>57</v>
      </c>
    </row>
    <row r="25" spans="1:17">
      <c r="A25" t="s">
        <v>78</v>
      </c>
      <c r="B25" s="4" t="s">
        <v>77</v>
      </c>
      <c r="C25" s="7">
        <v>7.75</v>
      </c>
      <c r="D25" s="7">
        <v>10.27</v>
      </c>
      <c r="E25">
        <v>8.7200000000000006</v>
      </c>
      <c r="F25">
        <v>11.03</v>
      </c>
      <c r="G25">
        <v>6.13</v>
      </c>
      <c r="H25">
        <v>8.8000000000000007</v>
      </c>
      <c r="I25">
        <v>6.7</v>
      </c>
      <c r="J25">
        <v>8.9600000000000009</v>
      </c>
      <c r="K25">
        <v>7.54</v>
      </c>
      <c r="L25">
        <v>9.0500000000000007</v>
      </c>
      <c r="M25">
        <v>7.4</v>
      </c>
      <c r="N25">
        <v>10.36</v>
      </c>
      <c r="O25">
        <v>12.8</v>
      </c>
      <c r="P25">
        <v>17.28</v>
      </c>
    </row>
    <row r="26" spans="1:17">
      <c r="A26" t="s">
        <v>65</v>
      </c>
      <c r="B26" s="4" t="s">
        <v>76</v>
      </c>
      <c r="C26">
        <v>1.68</v>
      </c>
      <c r="D26" s="5">
        <v>2.0147785276452401</v>
      </c>
      <c r="E26">
        <v>1.4</v>
      </c>
      <c r="F26">
        <v>2.44</v>
      </c>
      <c r="G26">
        <v>0.96</v>
      </c>
      <c r="H26">
        <v>1.88</v>
      </c>
      <c r="I26">
        <v>1.1599999999999999</v>
      </c>
      <c r="J26">
        <v>2.02</v>
      </c>
      <c r="K26">
        <v>1.1299999999999999</v>
      </c>
      <c r="L26">
        <v>1.88</v>
      </c>
      <c r="M26">
        <v>2</v>
      </c>
      <c r="N26">
        <v>2.16</v>
      </c>
      <c r="O26">
        <v>2.87</v>
      </c>
      <c r="P26">
        <v>4.5999999999999996</v>
      </c>
    </row>
    <row r="27" spans="1:17">
      <c r="C27" s="5"/>
      <c r="D27" s="5"/>
    </row>
    <row r="72" spans="2:5">
      <c r="B72" s="4" t="s">
        <v>63</v>
      </c>
      <c r="C72" t="s">
        <v>94</v>
      </c>
      <c r="D72" t="s">
        <v>93</v>
      </c>
    </row>
    <row r="73" spans="2:5">
      <c r="B73" s="4" t="s">
        <v>64</v>
      </c>
      <c r="C73" s="5">
        <v>2</v>
      </c>
      <c r="D73" s="5">
        <v>136</v>
      </c>
      <c r="E73" s="5"/>
    </row>
    <row r="74" spans="2:5">
      <c r="B74" s="4" t="s">
        <v>77</v>
      </c>
      <c r="C74" s="7">
        <v>10.119999999999999</v>
      </c>
      <c r="D74" s="7">
        <v>12.28</v>
      </c>
      <c r="E74" s="7"/>
    </row>
    <row r="75" spans="2:5">
      <c r="B75" s="4" t="s">
        <v>51</v>
      </c>
      <c r="C75">
        <v>5</v>
      </c>
      <c r="D75" s="5">
        <v>6</v>
      </c>
    </row>
    <row r="76" spans="2:5">
      <c r="B76" s="4" t="s">
        <v>53</v>
      </c>
      <c r="C76">
        <v>13</v>
      </c>
      <c r="D76" s="5">
        <v>22</v>
      </c>
    </row>
    <row r="77" spans="2:5">
      <c r="B77" s="4" t="s">
        <v>77</v>
      </c>
      <c r="C77">
        <v>8.7200000000000006</v>
      </c>
      <c r="D77" s="7">
        <v>10.27</v>
      </c>
    </row>
    <row r="78" spans="2:5">
      <c r="B78" s="4" t="s">
        <v>76</v>
      </c>
      <c r="D78" s="5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selection activeCell="N4" activeCellId="6" sqref="B4 D4 F4 H4 J4 L4 N4"/>
    </sheetView>
  </sheetViews>
  <sheetFormatPr defaultRowHeight="14.25"/>
  <cols>
    <col min="3" max="3" width="14.625" bestFit="1" customWidth="1"/>
    <col min="4" max="4" width="9.375" bestFit="1" customWidth="1"/>
    <col min="5" max="5" width="14.25" bestFit="1" customWidth="1"/>
    <col min="7" max="7" width="16.5" bestFit="1" customWidth="1"/>
  </cols>
  <sheetData>
    <row r="1" spans="1:15">
      <c r="B1" t="s">
        <v>9</v>
      </c>
      <c r="C1" t="s">
        <v>85</v>
      </c>
      <c r="D1" t="s">
        <v>69</v>
      </c>
      <c r="E1" t="s">
        <v>86</v>
      </c>
      <c r="F1" t="s">
        <v>11</v>
      </c>
      <c r="G1" t="s">
        <v>88</v>
      </c>
      <c r="H1" t="s">
        <v>12</v>
      </c>
      <c r="I1" t="s">
        <v>89</v>
      </c>
      <c r="J1" t="s">
        <v>13</v>
      </c>
      <c r="K1" t="s">
        <v>90</v>
      </c>
      <c r="L1" t="s">
        <v>14</v>
      </c>
      <c r="M1" t="s">
        <v>91</v>
      </c>
      <c r="N1" t="s">
        <v>74</v>
      </c>
      <c r="O1" t="s">
        <v>92</v>
      </c>
    </row>
    <row r="2" spans="1:15">
      <c r="A2" t="s">
        <v>82</v>
      </c>
      <c r="B2">
        <v>136</v>
      </c>
      <c r="C2">
        <v>136</v>
      </c>
      <c r="D2">
        <v>105</v>
      </c>
      <c r="E2">
        <v>105</v>
      </c>
      <c r="F2">
        <v>36</v>
      </c>
      <c r="G2">
        <v>36</v>
      </c>
      <c r="H2">
        <v>105</v>
      </c>
      <c r="I2">
        <v>105</v>
      </c>
      <c r="J2">
        <v>120</v>
      </c>
      <c r="K2">
        <v>120</v>
      </c>
      <c r="L2">
        <v>66</v>
      </c>
      <c r="M2">
        <v>66</v>
      </c>
      <c r="N2">
        <v>3081</v>
      </c>
      <c r="O2">
        <v>3081</v>
      </c>
    </row>
    <row r="3" spans="1:15">
      <c r="A3" t="s">
        <v>83</v>
      </c>
      <c r="B3">
        <v>33</v>
      </c>
      <c r="C3">
        <v>28</v>
      </c>
      <c r="D3">
        <v>18</v>
      </c>
      <c r="E3">
        <v>20</v>
      </c>
      <c r="F3">
        <v>6</v>
      </c>
      <c r="G3">
        <v>6</v>
      </c>
      <c r="H3">
        <v>20</v>
      </c>
      <c r="I3">
        <v>23</v>
      </c>
      <c r="J3">
        <v>21</v>
      </c>
      <c r="K3">
        <v>21</v>
      </c>
      <c r="L3">
        <v>11</v>
      </c>
      <c r="M3">
        <v>8</v>
      </c>
      <c r="N3">
        <v>91</v>
      </c>
      <c r="O3">
        <v>49</v>
      </c>
    </row>
    <row r="4" spans="1:15">
      <c r="A4" t="s">
        <v>84</v>
      </c>
      <c r="B4">
        <f>($B$3*100)/B2</f>
        <v>24.264705882352942</v>
      </c>
      <c r="C4">
        <f>($C$3*100)/C2</f>
        <v>20.588235294117649</v>
      </c>
      <c r="D4">
        <f>($D$3*100)/D2</f>
        <v>17.142857142857142</v>
      </c>
      <c r="E4">
        <f>($E$3*100)/E2</f>
        <v>19.047619047619047</v>
      </c>
      <c r="F4">
        <f>($F3*100)/F2</f>
        <v>16.666666666666668</v>
      </c>
      <c r="G4">
        <f>($G3*100)/G2</f>
        <v>16.666666666666668</v>
      </c>
      <c r="H4">
        <f>($H3*100)/H2</f>
        <v>19.047619047619047</v>
      </c>
      <c r="I4">
        <f>($I3*100)/I2</f>
        <v>21.904761904761905</v>
      </c>
      <c r="J4">
        <f>($J3*100)/J2</f>
        <v>17.5</v>
      </c>
      <c r="K4">
        <f>($K3*100)/K2</f>
        <v>17.5</v>
      </c>
      <c r="L4">
        <f>($L$3*100)/L2</f>
        <v>16.666666666666668</v>
      </c>
      <c r="M4">
        <f>($M$3*100)/M2</f>
        <v>12.121212121212121</v>
      </c>
      <c r="N4">
        <f>($N$3*100)/N2</f>
        <v>2.9535864978902953</v>
      </c>
      <c r="O4">
        <f>($O$3*100)/O2</f>
        <v>1.5903927296332359</v>
      </c>
    </row>
    <row r="5" spans="1:15">
      <c r="A5" t="s">
        <v>87</v>
      </c>
      <c r="B5">
        <v>3.6</v>
      </c>
      <c r="C5">
        <v>8.1</v>
      </c>
      <c r="D5">
        <v>3.8</v>
      </c>
      <c r="E5">
        <v>9</v>
      </c>
      <c r="F5">
        <v>2.8</v>
      </c>
      <c r="G5">
        <v>6.59</v>
      </c>
      <c r="H5">
        <v>2.8</v>
      </c>
      <c r="I5">
        <v>6.6</v>
      </c>
      <c r="J5">
        <v>3.6</v>
      </c>
      <c r="K5">
        <v>6.9</v>
      </c>
      <c r="L5">
        <v>3.375</v>
      </c>
      <c r="M5">
        <v>7.8</v>
      </c>
      <c r="N5">
        <v>6.4</v>
      </c>
    </row>
    <row r="8" spans="1:15">
      <c r="B8">
        <f>AVERAGE(B4,D4,F4,H4,J4,L4)</f>
        <v>18.548085901027079</v>
      </c>
    </row>
    <row r="9" spans="1:15">
      <c r="B9">
        <f>AVERAGE(B8,C4,E4,G4,I4,K4,M4)</f>
        <v>18.053797276486357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srednie wartosci kroków</vt:lpstr>
      <vt:lpstr>separowalnosc</vt:lpstr>
      <vt:lpstr>heurystyka</vt:lpstr>
      <vt:lpstr>errors</vt:lpstr>
      <vt:lpstr>no  2</vt:lpstr>
      <vt:lpstr>zagregowane bledy</vt:lpstr>
      <vt:lpstr>blad a nieseparowalnosc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</dc:creator>
  <cp:lastModifiedBy>julian</cp:lastModifiedBy>
  <cp:lastPrinted>2008-05-30T11:18:51Z</cp:lastPrinted>
  <dcterms:created xsi:type="dcterms:W3CDTF">2008-02-20T08:24:18Z</dcterms:created>
  <dcterms:modified xsi:type="dcterms:W3CDTF">2008-05-30T12:41:49Z</dcterms:modified>
</cp:coreProperties>
</file>